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https://fremap-my.sharepoint.com/personal/diego_rodriguez_gesto_fremap_es/Documents/Escritorio/LICITACIONES/2023-0126/POSTFISCALIZACION/ANEXOS/"/>
    </mc:Choice>
  </mc:AlternateContent>
  <xr:revisionPtr revIDLastSave="5" documentId="13_ncr:1_{C4141510-08A7-4B85-8B51-013F1AAC9390}" xr6:coauthVersionLast="47" xr6:coauthVersionMax="47" xr10:uidLastSave="{6B134085-92B5-44A7-B6A2-F4792957B993}"/>
  <bookViews>
    <workbookView xWindow="-110" yWindow="-110" windowWidth="19420" windowHeight="10300" xr2:uid="{CC1A0028-1F73-438C-BBFE-79D18D913F91}"/>
  </bookViews>
  <sheets>
    <sheet name="OFERTA ECONOMICA" sheetId="1" r:id="rId1"/>
    <sheet name="RESUMEN" sheetId="2" r:id="rId2"/>
  </sheets>
  <definedNames>
    <definedName name="_xlnm._FilterDatabase" localSheetId="0" hidden="1">'OFERTA ECONOMICA'!$B$1:$B$113</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 i="1" l="1"/>
  <c r="E13" i="1"/>
  <c r="E26" i="1"/>
  <c r="E39" i="1"/>
  <c r="E44" i="1"/>
  <c r="E71" i="1"/>
  <c r="E90" i="1"/>
  <c r="H95" i="1" l="1"/>
  <c r="H93" i="1"/>
  <c r="H91" i="1"/>
  <c r="H86" i="1"/>
  <c r="H84" i="1"/>
  <c r="H82" i="1"/>
  <c r="H80" i="1"/>
  <c r="H78" i="1"/>
  <c r="H76" i="1"/>
  <c r="H74" i="1"/>
  <c r="H72" i="1"/>
  <c r="H67" i="1"/>
  <c r="H65" i="1"/>
  <c r="H63" i="1"/>
  <c r="H61" i="1"/>
  <c r="H59" i="1"/>
  <c r="H57" i="1"/>
  <c r="H55" i="1"/>
  <c r="H53" i="1"/>
  <c r="H51" i="1"/>
  <c r="H49" i="1"/>
  <c r="H47" i="1"/>
  <c r="H45" i="1"/>
  <c r="H40" i="1"/>
  <c r="H35" i="1"/>
  <c r="H33" i="1"/>
  <c r="H31" i="1"/>
  <c r="H29" i="1"/>
  <c r="H27" i="1"/>
  <c r="H22" i="1"/>
  <c r="H20" i="1"/>
  <c r="H18" i="1"/>
  <c r="H16" i="1"/>
  <c r="H14" i="1"/>
  <c r="H9" i="1"/>
  <c r="H7" i="1"/>
  <c r="H5" i="1"/>
  <c r="G72" i="1" l="1"/>
  <c r="G27" i="1"/>
  <c r="G95" i="1"/>
  <c r="G93" i="1"/>
  <c r="G91" i="1"/>
  <c r="G86" i="1"/>
  <c r="G84" i="1"/>
  <c r="G82" i="1"/>
  <c r="G80" i="1"/>
  <c r="G78" i="1"/>
  <c r="G76" i="1"/>
  <c r="G74" i="1"/>
  <c r="G67" i="1"/>
  <c r="G65" i="1"/>
  <c r="G63" i="1"/>
  <c r="G61" i="1"/>
  <c r="G59" i="1"/>
  <c r="G57" i="1"/>
  <c r="G55" i="1"/>
  <c r="G53" i="1"/>
  <c r="G51" i="1"/>
  <c r="G49" i="1"/>
  <c r="G47" i="1"/>
  <c r="G45" i="1"/>
  <c r="G40" i="1"/>
  <c r="F42" i="1" s="1"/>
  <c r="F39" i="1" s="1"/>
  <c r="G35" i="1"/>
  <c r="G33" i="1"/>
  <c r="G31" i="1"/>
  <c r="G29" i="1"/>
  <c r="G22" i="1"/>
  <c r="G20" i="1"/>
  <c r="G18" i="1"/>
  <c r="G16" i="1"/>
  <c r="G14" i="1"/>
  <c r="G9" i="1"/>
  <c r="G7" i="1"/>
  <c r="G5" i="1"/>
  <c r="F11" i="1" l="1"/>
  <c r="F97" i="1"/>
  <c r="F90" i="1" s="1"/>
  <c r="F69" i="1"/>
  <c r="F44" i="1" s="1"/>
  <c r="F37" i="1"/>
  <c r="F26" i="1" s="1"/>
  <c r="F88" i="1"/>
  <c r="F24" i="1"/>
  <c r="F13" i="1" s="1"/>
  <c r="G42" i="1"/>
  <c r="G39" i="1" s="1"/>
  <c r="F6" i="2" s="1"/>
  <c r="G88" i="1" l="1"/>
  <c r="G71" i="1" s="1"/>
  <c r="F8" i="2" s="1"/>
  <c r="F71" i="1"/>
  <c r="G11" i="1"/>
  <c r="G4" i="1" s="1"/>
  <c r="F3" i="2" s="1"/>
  <c r="F4" i="1"/>
  <c r="G97" i="1"/>
  <c r="G90" i="1" s="1"/>
  <c r="F9" i="2" s="1"/>
  <c r="G69" i="1"/>
  <c r="G44" i="1" s="1"/>
  <c r="F7" i="2" s="1"/>
  <c r="G37" i="1"/>
  <c r="G26" i="1" s="1"/>
  <c r="F5" i="2" s="1"/>
  <c r="G24" i="1"/>
  <c r="G13" i="1" s="1"/>
  <c r="F4" i="2" s="1"/>
  <c r="F99" i="1" l="1"/>
  <c r="G99" i="1" s="1"/>
  <c r="E105" i="1" l="1"/>
  <c r="F11" i="2"/>
  <c r="E107" i="1"/>
  <c r="E108" i="1"/>
  <c r="E110" i="1" s="1"/>
  <c r="D112" i="1" s="1"/>
  <c r="F13" i="2" l="1"/>
  <c r="F14" i="2"/>
  <c r="F16" i="2" s="1"/>
  <c r="E18"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JORGE</author>
  </authors>
  <commentList>
    <comment ref="A3" authorId="0" shapeId="0" xr:uid="{E224C21B-559D-4CB9-AEC8-C14AD41AAA50}">
      <text>
        <r>
          <rPr>
            <b/>
            <sz val="9"/>
            <color indexed="81"/>
            <rFont val="Tahoma"/>
            <family val="2"/>
          </rPr>
          <t>Código del concepto. Ver colores en "Entorno de trabajo: Apariencia"</t>
        </r>
      </text>
    </comment>
    <comment ref="B3" authorId="0" shapeId="0" xr:uid="{774F0FA2-ECAE-4761-8DB4-818C991C33BB}">
      <text>
        <r>
          <rPr>
            <b/>
            <sz val="9"/>
            <color indexed="81"/>
            <rFont val="Tahoma"/>
            <family val="2"/>
          </rPr>
          <t>Naturaleza o tipo de concepto, ver valores de cada naturaleza en la ayuda del menú contextual</t>
        </r>
      </text>
    </comment>
    <comment ref="C3" authorId="0" shapeId="0" xr:uid="{4BE5312D-2B90-4739-B761-9061E67DB49C}">
      <text>
        <r>
          <rPr>
            <b/>
            <sz val="9"/>
            <color indexed="81"/>
            <rFont val="Tahoma"/>
            <family val="2"/>
          </rPr>
          <t>Unidad principal de medida del concepto</t>
        </r>
      </text>
    </comment>
    <comment ref="D3" authorId="0" shapeId="0" xr:uid="{B3DC3DC0-6C02-47DD-8214-E858156E7DD7}">
      <text>
        <r>
          <rPr>
            <b/>
            <sz val="9"/>
            <color indexed="81"/>
            <rFont val="Tahoma"/>
            <family val="2"/>
          </rPr>
          <t>Descripción corta</t>
        </r>
      </text>
    </comment>
    <comment ref="E3" authorId="0" shapeId="0" xr:uid="{96467354-5511-4DDB-A8B0-89F51B6EA011}">
      <text>
        <r>
          <rPr>
            <b/>
            <sz val="9"/>
            <color indexed="81"/>
            <rFont val="Tahoma"/>
            <family val="2"/>
          </rPr>
          <t>Rendimiento o cantidad presupuestada</t>
        </r>
      </text>
    </comment>
    <comment ref="F3" authorId="0" shapeId="0" xr:uid="{619AF3D5-9789-4B96-BABD-C201616E4F69}">
      <text>
        <r>
          <rPr>
            <b/>
            <sz val="9"/>
            <color indexed="81"/>
            <rFont val="Tahoma"/>
            <family val="2"/>
          </rPr>
          <t>Precio unitario en el presupuesto</t>
        </r>
      </text>
    </comment>
    <comment ref="G3" authorId="0" shapeId="0" xr:uid="{FB12ECFD-F918-4CA1-B717-26E9D4107AF4}">
      <text>
        <r>
          <rPr>
            <b/>
            <sz val="9"/>
            <color indexed="81"/>
            <rFont val="Tahoma"/>
            <family val="2"/>
          </rPr>
          <t>Importe del presupuesto</t>
        </r>
      </text>
    </comment>
  </commentList>
</comments>
</file>

<file path=xl/sharedStrings.xml><?xml version="1.0" encoding="utf-8"?>
<sst xmlns="http://schemas.openxmlformats.org/spreadsheetml/2006/main" count="274" uniqueCount="160">
  <si>
    <t>Presupuesto</t>
  </si>
  <si>
    <t>Código</t>
  </si>
  <si>
    <t>Nat</t>
  </si>
  <si>
    <t>Ud</t>
  </si>
  <si>
    <t>Resumen</t>
  </si>
  <si>
    <t>CanPres</t>
  </si>
  <si>
    <t>ImpPres</t>
  </si>
  <si>
    <t>01</t>
  </si>
  <si>
    <t>Capítulo</t>
  </si>
  <si>
    <t/>
  </si>
  <si>
    <t>INSTALACIÓN MODULOS FOTOVOLTAICOS</t>
  </si>
  <si>
    <t>01.01</t>
  </si>
  <si>
    <t>Partida</t>
  </si>
  <si>
    <t>u</t>
  </si>
  <si>
    <t>MODULO FOTOVOLTAICO 450 W</t>
  </si>
  <si>
    <t>Instalación de modulo fotovoltaico sobre marquesina marca JASOLAR modelo JAM72S20-450/MR o similar con una potencia nominal de 450 Wp. Totalmente instalado, incluyendo el transporte de los módulos a la cubierta, conexionado eléctrico y verificación. Tendrán garantía de producción mínima del 84% en 30 años y la adecuada resistencia a la intemperie, un elevado grado de aislamiento entre sus partes eléctricas, así como una garantía de 40 años. Los paneles incorporaran diodos de derivación para evitar posibles averías de las células y sus circuitos por sombreados parciales y poseerán un grado de protección IP 67. Así mismo, los marcos laterales deben ser de aluminio. Incluye montaje, conexionado, p.p. de cableado y pequeño material auxiliar. Totalmente instalado, probado y funcionando.</t>
  </si>
  <si>
    <t>01.02</t>
  </si>
  <si>
    <t>ESTRUCTURA SOPORTE PARA FIJACIÓN MODULOS FOTOVOLTAICOS</t>
  </si>
  <si>
    <t>Suministro e instalación de estructura soporte para fijación de módulo fotovoltaico en cubierta inclinada de chapa/panel sandwich modelo SUNFER 04V o similar. Los soportes estarán compuestos por perfilería de aluminio y fijaciones de acero inoxidable. Se incluyen todas las uniones necesarias tanto terminales como intermedias, tornillerìa, juntas de estanqueidad, etc. Las estructuras galvanizadas en caliente cumplirán las normas UNE 37-501 y UNE 37-508, con un espesor mínimo de 80 micras. La tornillería será de acero inoxidable, cumpliendo el CTE DB SE-AE, CET DB SE A Acero. Los topes de sujeción de módulos y la propia estructura no arrojarán sombra sobre los módulos. Kit válido para la instalación de 6 módulos. La estructura soporte será instalada sobre panel de sandwich.</t>
  </si>
  <si>
    <t>01.03</t>
  </si>
  <si>
    <t>AYUDAS DE ALBAÑILERIA</t>
  </si>
  <si>
    <t>Ud de ayudas necesarias para la ejecución completa de las instalaciones definidas en el Proyecto,
incluyendo retirada de escombros a Gestor Autorizado, apertura y tapado de rozas y huecos, ejecución de soportes necesarios para apoyo de tuberías en patinillos y
cubierta, ejecución de pasamuros necesarios, incluyendo sellados, reposición de cerramientos, pintado, desmontajes y montajes, etc. incluyendo también la limpieza y reposición final al estado original. Totalmente terminado y rematado conforme al estado original.</t>
  </si>
  <si>
    <t>Total 01</t>
  </si>
  <si>
    <t>02</t>
  </si>
  <si>
    <t>INSTALACIÓN INVERSOR, PROTECCIONES, MEDIA Y MONITORIZACIÓN</t>
  </si>
  <si>
    <t>002.01</t>
  </si>
  <si>
    <t>INVERSOR TRIFASICO 50 kW</t>
  </si>
  <si>
    <t>Suministro e instalación de inversor fotovoltaico trifásico marca Fronius modelo ECO TAURO 50 kW o similar con una potencia nominal de 50 kW. Deberá tener un rendimiento mínimo de un 98%, debiendo estar protegidos frente a situaciones como fallo en la red eléctrica, tensión fuera de rango, frecuencia de red fuera de los límites de trabajo, temperatura de inversión elevada, tensión del generador fotovoltaico baja o intensidad del generador fotovoltaico insuficiente. Los inversores tendrán como mínimo las siguientes especificaciones:
- Tipo de protección IP 65 o superior.
- Transformador AF dotado de filtro supresor de armónicos y seguimiento del punto de máxima potencia.
- Margen de temperatura ambiente -25 - +55°C.
- Humedad de aire admisible 0-100% 
- Equipamiento de seguridad: se deben cumplir las directivas comunitarias de Seguridad Eléctrica y Compatibilidad Electromagnética, que deben ser certificadas por el fabricante, incorporando las siguientes protecciones: cortocircuitos en alterna, tensión red fuera de rango, frecuencia de red fuera de rango, sobretensiones mediante varistores o similar, perturbaciones presentes en la red (como microcortes, pulsos, defectos de ciclos, ausencia y retorno de la red, etc), medición del aislamiento CC, comportamiento de sobrecarga, desplazamiento del punta de trabajo y limitación de potencia.
- Interfaces de red que permitan su conexión a WLAN, Ethernet, etc. con al menos 4 entradas/salidas digitales.
Dispondrá de los elementos necesarios que aseguren una correcta supervisión y manejo, así como de las señalizaciones necesarias para su correcta operación. Se dotará a los inversores con los siguientes controles manuales: 
- Encendido y apagado del inversor.
- Conexión y desconexión del inversor a la interfaz CA. 
- El autoconsumo en modo nocturno es inferior a 0,004 % de la potencia nominal. 
- El factor de potencia de la energía generada será superior a 0,95, entre el 25 % y el 100 % de la potencia nominal. 
- Grado de protección mínimo será IP 65. 
Incluye montaje, conexionado, p.p. de cableado y pequeño material auxiliar. Totalmente instalado, probado y funcionando.</t>
  </si>
  <si>
    <t>002.02</t>
  </si>
  <si>
    <t>CAJA DE STRING CON PROTECCIONES CORRIENTE CONTINUA</t>
  </si>
  <si>
    <t>Suministro montaje y puesta en marcha del caja de string 4 a 1 marca Schneider o similar, incluye protecciones eléctricas de la parte de corriente continua necesarias para la protección de las lineas de cc. Dicho armario estará compuesto por 8 fusibles de 15 A y sus correspondientes bases portafusible modular seccionable. Incluye también protección de sobretensión tipo 2 SPD e interruptor seccionador de 1000V 63A DC en la salida. Tipo de protección IP 65 o superior. Tipo de protección IK10 o superior. Incluye montaje, conexionado, p.p. de cableado y pequeño material auxiliar. Totalmente instalado, probado y funcionando.</t>
  </si>
  <si>
    <t>002.03</t>
  </si>
  <si>
    <t>PROTECCIONES CORRIENTE ALTERNA</t>
  </si>
  <si>
    <t>Suministro montaje y puesta en marcha de las conexiones de corriente alterna necesarias en el cuadro principal existente. Se incluye protección contra sobretensiones, magnetotérmica y diferencial marca Schneider o similar. Incluye montaje, conexionado, p.p. de cableado y pequeño material auxiliar. Deberá ser elaborado según esquemas unifilares adjuntos en proyecto. Totalmente instalado, probado y funcionando.</t>
  </si>
  <si>
    <t>002.04</t>
  </si>
  <si>
    <t>SISTEMA DE MONITORIZACIÓN</t>
  </si>
  <si>
    <t>Suministro, instalación y puesta en marcha de sistema de monitorización de la instalación fotovoltaica. Dicho sistema será un sistema abierto, con posibilidad de ampliación futura. El sistema de control ha de permitir ampliaciones futuras de un modo fácil y escalable y ha de poder comunicarse con otros sistemas. Será un sistema totalmente interoperable, capaz de transmitir datos a otros sistemas de gestión a distintos niveles (superior e inferior).
El sistema de monitorización proporcionará datos de las siguientes variables en tiempo real: 
- Voltaje y corriente de CC a la entrada del inversor. 
- Voltaje de fase/s en la red, potencia total de salida del inversor. 
- Radiación solar en el plano de los módulos, medida con un módulo o una célula de tecnología equivalente. 
- Potencia reactiva de salida del inversor. 
Los datos se obtendrán y se presentarán en forma de medias horarias.</t>
  </si>
  <si>
    <t>002.05</t>
  </si>
  <si>
    <t>m²</t>
  </si>
  <si>
    <t>TEJADO PANEL SANDWICH PARA INVERSORES Y CUADROS</t>
  </si>
  <si>
    <t>Suministro y montaje de tejado con paneles sándwich aislantes de acero como cubierta para cuadros eléctricos e inversores, de 30 mm de espesor y 1150 mm de ancho, formados por doble cara metálica de chapa estándar de acero, acabado prelacado, de espesor exterior 0,5 mm y espesor interior 0,5 mm y alma aislante de lana de roca de densidad media 145 kg/m³, y accesorios, fijados mecánicamente a cualquier tipo de estructura. Incluso p/p de elementos de fijación, accesorios y juntas.
Incluye: Replanteo de los paneles por faldón. Ejecución de juntas y perímetro. Fijación mecánica de los paneles.</t>
  </si>
  <si>
    <t>Total 02</t>
  </si>
  <si>
    <t>03</t>
  </si>
  <si>
    <t>LINEAS ELÉCTRICAS</t>
  </si>
  <si>
    <t>CIR.1x6_BAND</t>
  </si>
  <si>
    <t>m</t>
  </si>
  <si>
    <t>CIRC. ELECTRICO CC 1x6MM2 (SOLAR) 0,6/1 kV EN BANDEJA</t>
  </si>
  <si>
    <t>Suministro y tendido de circuito de interconexión de corriente continua instalado con cable solar de cobre con 1 conductor de 6 mm2 RV-K 0,6/1kV (AS) de sección nominal tendido sobre bandeja tubo Pemsa en montaje superficial en la zona de cubierta. Incluso p.p. de conectores, grapas, bridas para fijación a bandeja, piezas especiales y ayudas.</t>
  </si>
  <si>
    <t>CIR.1x10_PAT.</t>
  </si>
  <si>
    <t>CIRC. ELECTRICO CC 1x25 MM2 (SOLAR) 0,6/1 kV EN TUBO EXISTENTE</t>
  </si>
  <si>
    <t>Suministro y tendido de circuito de interconexión de corriente continua instalado con cable solar de cobre con 1 conductor de 25 mm2 RV-K 0,6/1kV (AS) de sección nominal bajo tubo enterrado existente. Incluso p.p. de conectores, grapas, bridas para fijación a bandeja, piezas especiales y ayudas.</t>
  </si>
  <si>
    <t>E17CDR040.</t>
  </si>
  <si>
    <t>BANDEJA DE REJILLA 60x100 mm C7</t>
  </si>
  <si>
    <t>Bandeja de rejilla de acero galvanizado de 60x100 mm, sin separadores, con borde redondeado, continuidad eléctrica garantizada, resistente a la corrosión Clase 7, con 70 micras de espesor de galvanizado en caliente, para montar anclada a los soportes de los modulos fotovoltaicos. Totalmente montada, según REBT, ITC-BT-21.f</t>
  </si>
  <si>
    <t>LIN_TIERRA</t>
  </si>
  <si>
    <t>LINEA DE PUESTA A TIERRA 6 MM2</t>
  </si>
  <si>
    <t>Suministro y tendido de linea de puesta a tierra, instalada con conductor aislado de 6 mm2 de sección nominal. Incluso p.p. de caja de derivación, latiguillos de union, piezas especiales, instalado según REBT.</t>
  </si>
  <si>
    <t>E17CET135</t>
  </si>
  <si>
    <t>LÍNEA TRIFÁSICA 5x25 mm2 (AS) SOBRE BANDEJA EXISTENTE</t>
  </si>
  <si>
    <t>Circuito eléctrico formado por conductores unipolares de cobre aislados RZ1-K (AS) 5x25 mm2, para una tensión nominal de 0,6/1 kV V, no propagadores del incendio y con emisión de humos y opacidad reducida, realizado sobre bandeja existente, en sistema trifásico (tres fases, neutro y protección), incluido p.p./ de cajas de registro y regletas de conexión. Instalación y conexionado conforme a REBT, a la NTE-IEB y a las UNE-HD 60364-1:2009 y UNE-HD 60364-1:2009/A11:2018. Circuito conforme a ITC-BT-28 en instalaciones en locales de pública concurrencia. Materiales con marcado CE y Declaración de Prestaciones (CPR) según Reglamento Europeo (UE) 305/2011.</t>
  </si>
  <si>
    <t>Total 03</t>
  </si>
  <si>
    <t>05</t>
  </si>
  <si>
    <t>LEGALIZACIONES</t>
  </si>
  <si>
    <t>U8943.1</t>
  </si>
  <si>
    <t>LEGALIZACIÓN INSTALACIÓN SOLAR FOTOVOLTAICA</t>
  </si>
  <si>
    <t>Partida alzada de legalización completa de la instalación de electricidad, incluyen proyecto completo, certificado de DT de la instalación, inspección OCA, tasas, ... hasta la completa legalización en el organismo competente. Incluidos proyecto/certificados finales, certificados o boletines de instaladores, certificados de instalación, certificados de inicio de funcionamiento para garantías, tasas de los organismos oficiales, inspecciones por parte de organismo de control autorizados, pruebas de todas las instalaciones, incluidas inspecciones iniciales o periódicas de instalación existente.</t>
  </si>
  <si>
    <t>Total 05</t>
  </si>
  <si>
    <t>06</t>
  </si>
  <si>
    <t>SEGURIDAD</t>
  </si>
  <si>
    <t>E28RA010</t>
  </si>
  <si>
    <t>ud</t>
  </si>
  <si>
    <t>CASCO DE SEGURIDAD</t>
  </si>
  <si>
    <t>Casco de seguridad con arnés de cabeza ajustable por medio de rueda dentada, para uso normal y eléctrico hasta 440 V. Certificado CE. s/R.D. 773/97 y R.D. 1407/92.</t>
  </si>
  <si>
    <t>E28RA070</t>
  </si>
  <si>
    <t>GAFAS CONTRA IMPACTOS</t>
  </si>
  <si>
    <t>Gafas protectoras contra impactos, incoloras, (amortizables en 3 usos). Certificado CE. s/R.D. 773/97 y R.D. 1407/92.</t>
  </si>
  <si>
    <t>E28RA090</t>
  </si>
  <si>
    <t>GAFAS ANTIPOLVO</t>
  </si>
  <si>
    <t>Gafas antipolvo antiempañables, panorámicas, (amortizables en 3 usos). Certificado CE. s/R.D. 773/97 y R.D. 1407/92.</t>
  </si>
  <si>
    <t>E28RA100</t>
  </si>
  <si>
    <t>SEMI MÁSCARA ANTIPOLVO 1 FILTRO</t>
  </si>
  <si>
    <t>Semi-mascarilla antipolvo un filtro, (amortizable en 3 usos). Certificado CE. s/R.D. 773/97 y R.D. 1407/92.</t>
  </si>
  <si>
    <t>E28RA110</t>
  </si>
  <si>
    <t>FILTRO RECAMBIO MASCARILLA</t>
  </si>
  <si>
    <t>Filtro de recambio de mascarilla para polvo y humos. Certificado CE. s/R.D. 773/97 y R.D. 1407/92.</t>
  </si>
  <si>
    <t>E28RA120</t>
  </si>
  <si>
    <t>CASCOS PROTECTORES AUDITIVOS</t>
  </si>
  <si>
    <t>Protectores auditivos con arnés a la nuca, (amortizables en 3 usos).  Certificado CE. s/R.D. 773/97 y R.D. 1407/92.</t>
  </si>
  <si>
    <t>E28RC070</t>
  </si>
  <si>
    <t>MONO DE TRABAJO POLIESTER-ALGODÓN</t>
  </si>
  <si>
    <t>Mono de trabajo de una pieza de poliéster-algodón (amortizable en un uso). Certificado CE. s/R.D. 773/97 y R.D. 1407/92.</t>
  </si>
  <si>
    <t>E28RM070</t>
  </si>
  <si>
    <t>PAR GUANTES USO GENERAL SERRAJE</t>
  </si>
  <si>
    <t>Par de guantes de uso general de lona y serraje. Certificado CE. s/R.D. 773/97 y R.D. 1407/92.</t>
  </si>
  <si>
    <t>E28RP070</t>
  </si>
  <si>
    <t>PAR DE BOTAS DE SEGURIDAD</t>
  </si>
  <si>
    <t>Par de botas de seguridad con plantilla y puntera de acero (amortizables en 1 usos).  Certificado CE. s/R.D. 773/97 y R.D. 1407/92.</t>
  </si>
  <si>
    <t>E28BM110</t>
  </si>
  <si>
    <t>BOTIQUÍN DE URGENCIA</t>
  </si>
  <si>
    <t>Botiquín de urgencia para obra fabricado en chapa de acero, pintado al horno con tratamiento anticorrosivo y serigrafía de cruz.  Color blanco, con contenidos mínimos obligatorios, colocado.</t>
  </si>
  <si>
    <t>PSS</t>
  </si>
  <si>
    <t>REDACCIÓN DE PLAN DE SEGURIDAD</t>
  </si>
  <si>
    <t>Ud. Honorarios para la redacción del Plan de Seguridad y Salud firmado por Técnico competente y visado por el Colegio Oficial correspondiente.</t>
  </si>
  <si>
    <t>CSS</t>
  </si>
  <si>
    <t>COORDINADOR DE SEGURIDAD Y SALUD</t>
  </si>
  <si>
    <t>Ud. Honorarios por labores del Coordinador de Seguridad y Salud con titulación competente, visado por el Colegio Oficial correspondiente, propuesto por el contratista y aprobado por el Ayuntamiento.</t>
  </si>
  <si>
    <t>Total 06</t>
  </si>
  <si>
    <t>07</t>
  </si>
  <si>
    <t>CONTROL DE CALIDAD</t>
  </si>
  <si>
    <t>CONTROL.CAL</t>
  </si>
  <si>
    <t>CONTROL DE CERTIFICADOS</t>
  </si>
  <si>
    <t>CONTROL DE CERTIFICADOS DE MATERIALES DE OBRA: Certificado de instalación eléctrica, Certificado de instalación de aire acondicionado, Certificado de instalación de fontanería, Acta de replanteo, Certificado de aislamiento térmico, Certificado de tubo de pvc, Certificado de perfiles metálicos, Certificado de  morteros, Certificado de placas de yeso laminado,  Certificado de revestimientos de yeso, Certificados de tablero cerámico, Certificado  tubos de cobre y acero, Certificado de mecanismos de instalación eléctrica, Certificado de conductores de I. Eléctrica, Certificado de ladrillos, Certificado  baldosas de gres, Certificado de laminado madera, Certificado de placas colgadas techo madera Certificado pinturas, Certificado de vidrios escaparates, Certificado de puerta automática, Certificado de carpintería de madera, Certificados pida la DF.</t>
  </si>
  <si>
    <t>E29IEI010</t>
  </si>
  <si>
    <t>PRUEBA FUNCMTº. C.G.M.P. ELÉCTRICO</t>
  </si>
  <si>
    <t>Prueba de funcionamiento de automatismos de cuadros generales de mando y protección e instalaciones eléctricas.  Incluso emisión del informe de la prueba.</t>
  </si>
  <si>
    <t>E29IFI020</t>
  </si>
  <si>
    <t>PRUEBA FUNCIONAMIENTO INST. FONTANERíA</t>
  </si>
  <si>
    <t>Prueba de funcionamiento de la red de suministro de agua de la instalación de fontanería mediante el accionamiento del 100 % de la grifería y elementos de regulación.  Incluso emisión del informe de la prueba.</t>
  </si>
  <si>
    <t>E29IFI040</t>
  </si>
  <si>
    <t>PRUEBA ANÁLISIS FUNCMTº. RED DESAGÜES</t>
  </si>
  <si>
    <t>Prueba de funcionamiento de la red interior de desagües de la instalación de fontanería, mediante el llenado y vaciado de las cubetas y descarga de todos los aparatos, comprobando la evacuación y ausencia de embalsamientos.  Incluso emisión del informe de la prueba.</t>
  </si>
  <si>
    <t>E29IFI021</t>
  </si>
  <si>
    <t>PRUEBA FUNCIONAMIENTO INST. AIRE AC. Y VENTILAC</t>
  </si>
  <si>
    <t>Prueba de funcionamiento de instalación de aire acondicionado y ventilación.  Incluso emisión del informe de la prueba.</t>
  </si>
  <si>
    <t>E29IFI022</t>
  </si>
  <si>
    <t>PRUEBA FUNCIONAMIENTO ISNT. PROTECCION INCENDIOS</t>
  </si>
  <si>
    <t>Prueba de funcionamiento de instalación de protección de incendios.  Incluso emisión del informe de la prueba.</t>
  </si>
  <si>
    <t>RELACION</t>
  </si>
  <si>
    <t>RELACION SUBCONTRATISTAS Y PROVEEDORES</t>
  </si>
  <si>
    <t>Relación de subcontratistas y proveedores que han intervenido en la obra indicando, CIF, TF y persona atención para mantenimiento.</t>
  </si>
  <si>
    <t>MATERIALES</t>
  </si>
  <si>
    <t>RELACION MATERIALES UTILIZADOS EN OBRA</t>
  </si>
  <si>
    <t>Relación de todos los modelos de materiales, mecanismos, luminarias, solados,....utilizados en la obra.</t>
  </si>
  <si>
    <t>Total 07</t>
  </si>
  <si>
    <t>08</t>
  </si>
  <si>
    <t>GESTION DE RESIDUOS</t>
  </si>
  <si>
    <t>U14IRG150</t>
  </si>
  <si>
    <t>m3</t>
  </si>
  <si>
    <t>TRAN.PLAN.&lt;25km.CONT.RNP. VAL</t>
  </si>
  <si>
    <t>Servicio de entrega y recogida de contenedor de residuo peligroso y no peligroso valorable, por transportista autorizado (por la Consejería de Medio Ambiente de la Comunidad Autónoma correspondiente), de capacidades: 16, 22 o 30 m3, colocado a pie de carga y considerando una distancia de transporte al centro de reciclaje o de transferencia no superior a 25km.( Plan Nacional de Residuos de construcción y demolición 2001; Ley 10/1998, de 21 de abril).</t>
  </si>
  <si>
    <t>sep</t>
  </si>
  <si>
    <t>m³</t>
  </si>
  <si>
    <t>SEPARACIÓN DE RESIDUOS</t>
  </si>
  <si>
    <t>m³ de separacion de residuos generados en el proceso de construcción.</t>
  </si>
  <si>
    <t>gestor</t>
  </si>
  <si>
    <t>GESTOR DE RESIDUOS</t>
  </si>
  <si>
    <t>Gestor de residuos de la construción autorizado</t>
  </si>
  <si>
    <t>Total 08</t>
  </si>
  <si>
    <t>Total 0</t>
  </si>
  <si>
    <t>PrPres</t>
  </si>
  <si>
    <r>
      <t xml:space="preserve">TOTAL PRESUPUESTO EJECUCIÓN MATERIAL 
</t>
    </r>
    <r>
      <rPr>
        <sz val="8"/>
        <color theme="1"/>
        <rFont val="Calibri"/>
        <family val="2"/>
        <scheme val="minor"/>
      </rPr>
      <t>(impuestos indirectos no incluidos)</t>
    </r>
  </si>
  <si>
    <t>13% Gastos Generales</t>
  </si>
  <si>
    <t>6% Beneficio industrial</t>
  </si>
  <si>
    <r>
      <rPr>
        <b/>
        <sz val="12"/>
        <color theme="1"/>
        <rFont val="Calibri"/>
        <family val="2"/>
        <scheme val="minor"/>
      </rPr>
      <t>TOTAL OFERTA ECONÓMICA</t>
    </r>
    <r>
      <rPr>
        <sz val="11"/>
        <color theme="1"/>
        <rFont val="Calibri"/>
        <family val="2"/>
        <scheme val="minor"/>
      </rPr>
      <t xml:space="preserve"> </t>
    </r>
    <r>
      <rPr>
        <sz val="8"/>
        <color theme="1"/>
        <rFont val="Calibri"/>
        <family val="2"/>
        <scheme val="minor"/>
      </rPr>
      <t>(impuestos indirectos no incluidos)</t>
    </r>
    <r>
      <rPr>
        <sz val="11"/>
        <color theme="1"/>
        <rFont val="Calibri"/>
        <family val="2"/>
        <scheme val="minor"/>
      </rPr>
      <t xml:space="preserve">
</t>
    </r>
    <r>
      <rPr>
        <u/>
        <sz val="11"/>
        <color rgb="FFFF0000"/>
        <rFont val="Calibri"/>
        <family val="2"/>
        <scheme val="minor"/>
      </rPr>
      <t>INDICAR ESTE IMPORTE EN EL ESPACIO HABILITADO DE LA APLICACIÓN DE PRESENTACIÓN DE OFERTAS</t>
    </r>
  </si>
  <si>
    <t>≤</t>
  </si>
  <si>
    <r>
      <t xml:space="preserve">Importe Presupuesto base 
máximo de licitación 
</t>
    </r>
    <r>
      <rPr>
        <sz val="8"/>
        <color rgb="FF000000"/>
        <rFont val="Calibri"/>
        <family val="2"/>
      </rPr>
      <t>(impuestos indirectos no incluidos)</t>
    </r>
  </si>
  <si>
    <t>Las prestaciones y gastos complementarios enumerados en el apartado 7. PRESTACIONES COMPLEMENTARIAS EXIGIBLES AL CONTRATISTA del Pliego de Prescripciones tecnicas, correrán a cargo de la empresa adjudicataria y se considerarán incluidos, a todos los efectos, en el importe de la oferta presentada objeto de licitación, no pudiendo generar, por tanto, coste añadido para FREMAP.</t>
  </si>
  <si>
    <t xml:space="preserve"> </t>
  </si>
  <si>
    <t>RESUMEN</t>
  </si>
  <si>
    <t xml:space="preserve">PROYECTO DE OBRAS DE ADECUACIÓN PARA LA INSTALACIÓN DE PANELES SOLARES EN LA SEDESOCIAL DE FREMAP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</si>
</sst>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4" x14ac:knownFonts="1">
    <font>
      <sz val="11"/>
      <color theme="1"/>
      <name val="Calibri"/>
      <family val="2"/>
      <scheme val="minor"/>
    </font>
    <font>
      <b/>
      <sz val="10"/>
      <color theme="1"/>
      <name val="Calibri"/>
      <family val="2"/>
      <scheme val="minor"/>
    </font>
    <font>
      <b/>
      <sz val="14"/>
      <color theme="1"/>
      <name val="Calibri"/>
      <family val="2"/>
      <scheme val="minor"/>
    </font>
    <font>
      <b/>
      <sz val="9"/>
      <color indexed="81"/>
      <name val="Tahoma"/>
      <family val="2"/>
    </font>
    <font>
      <b/>
      <i/>
      <sz val="10"/>
      <color theme="1"/>
      <name val="Calibri"/>
      <family val="2"/>
      <scheme val="minor"/>
    </font>
    <font>
      <b/>
      <sz val="8"/>
      <color theme="1"/>
      <name val="Calibri"/>
      <family val="2"/>
      <scheme val="minor"/>
    </font>
    <font>
      <b/>
      <sz val="8"/>
      <color rgb="FFFF00FF"/>
      <name val="Calibri"/>
      <family val="2"/>
      <scheme val="minor"/>
    </font>
    <font>
      <sz val="8"/>
      <color theme="1"/>
      <name val="Calibri"/>
      <family val="2"/>
      <scheme val="minor"/>
    </font>
    <font>
      <sz val="8"/>
      <color rgb="FFFF00FF"/>
      <name val="Calibri"/>
      <family val="2"/>
      <scheme val="minor"/>
    </font>
    <font>
      <b/>
      <sz val="12"/>
      <color theme="1"/>
      <name val="Calibri"/>
      <family val="2"/>
      <scheme val="minor"/>
    </font>
    <font>
      <u/>
      <sz val="11"/>
      <color rgb="FFFF0000"/>
      <name val="Calibri"/>
      <family val="2"/>
      <scheme val="minor"/>
    </font>
    <font>
      <b/>
      <sz val="18"/>
      <color theme="1"/>
      <name val="Calibri"/>
      <family val="2"/>
      <scheme val="minor"/>
    </font>
    <font>
      <sz val="10"/>
      <color theme="1"/>
      <name val="Calibri"/>
      <family val="2"/>
      <scheme val="minor"/>
    </font>
    <font>
      <sz val="8"/>
      <color rgb="FF000000"/>
      <name val="Calibri"/>
      <family val="2"/>
    </font>
  </fonts>
  <fills count="10">
    <fill>
      <patternFill patternType="none"/>
    </fill>
    <fill>
      <patternFill patternType="gray125"/>
    </fill>
    <fill>
      <patternFill patternType="solid">
        <fgColor rgb="FFF0F0F0"/>
        <bgColor indexed="64"/>
      </patternFill>
    </fill>
    <fill>
      <patternFill patternType="solid">
        <fgColor rgb="FFC0C0C0"/>
        <bgColor indexed="64"/>
      </patternFill>
    </fill>
    <fill>
      <patternFill patternType="solid">
        <fgColor theme="8" tint="0.79998168889431442"/>
        <bgColor indexed="64"/>
      </patternFill>
    </fill>
    <fill>
      <patternFill patternType="solid">
        <fgColor rgb="FFFF0000"/>
        <bgColor indexed="64"/>
      </patternFill>
    </fill>
    <fill>
      <patternFill patternType="solid">
        <fgColor rgb="FFFFFFCC"/>
        <bgColor indexed="64"/>
      </patternFill>
    </fill>
    <fill>
      <patternFill patternType="solid">
        <fgColor rgb="FF99CCFF"/>
        <bgColor indexed="64"/>
      </patternFill>
    </fill>
    <fill>
      <patternFill patternType="solid">
        <fgColor theme="0" tint="-0.14999847407452621"/>
        <bgColor indexed="64"/>
      </patternFill>
    </fill>
    <fill>
      <patternFill patternType="solid">
        <fgColor rgb="FF92D050"/>
        <bgColor indexed="64"/>
      </patternFill>
    </fill>
  </fills>
  <borders count="4">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6">
    <xf numFmtId="0" fontId="0" fillId="0" borderId="0" xfId="0"/>
    <xf numFmtId="0" fontId="0" fillId="0" borderId="0" xfId="0" applyAlignment="1">
      <alignment vertical="top"/>
    </xf>
    <xf numFmtId="0" fontId="2" fillId="0" borderId="0" xfId="0" applyFont="1" applyAlignment="1">
      <alignment vertical="top"/>
    </xf>
    <xf numFmtId="0" fontId="4" fillId="0" borderId="0" xfId="0" applyFont="1" applyAlignment="1">
      <alignment vertical="top"/>
    </xf>
    <xf numFmtId="49" fontId="7" fillId="2" borderId="0" xfId="0" applyNumberFormat="1" applyFont="1" applyFill="1" applyAlignment="1">
      <alignment vertical="top"/>
    </xf>
    <xf numFmtId="49" fontId="7" fillId="0" borderId="0" xfId="0" applyNumberFormat="1" applyFont="1" applyAlignment="1">
      <alignment vertical="top"/>
    </xf>
    <xf numFmtId="0" fontId="7" fillId="0" borderId="0" xfId="0" applyFont="1" applyAlignment="1">
      <alignment vertical="top"/>
    </xf>
    <xf numFmtId="49" fontId="7" fillId="0" borderId="0" xfId="0" applyNumberFormat="1" applyFont="1" applyAlignment="1">
      <alignment vertical="top" wrapText="1"/>
    </xf>
    <xf numFmtId="3" fontId="7" fillId="0" borderId="0" xfId="0" applyNumberFormat="1" applyFont="1" applyAlignment="1">
      <alignment vertical="top"/>
    </xf>
    <xf numFmtId="4" fontId="6" fillId="0" borderId="0" xfId="0" applyNumberFormat="1" applyFont="1" applyAlignment="1">
      <alignment vertical="top"/>
    </xf>
    <xf numFmtId="0" fontId="7" fillId="3" borderId="0" xfId="0" applyFont="1" applyFill="1" applyAlignment="1">
      <alignment vertical="top"/>
    </xf>
    <xf numFmtId="0" fontId="4" fillId="0" borderId="0" xfId="0" applyFont="1" applyAlignment="1">
      <alignment vertical="top" wrapText="1"/>
    </xf>
    <xf numFmtId="49" fontId="5" fillId="0" borderId="0" xfId="0" applyNumberFormat="1" applyFont="1" applyAlignment="1">
      <alignment vertical="top" wrapText="1"/>
    </xf>
    <xf numFmtId="0" fontId="7" fillId="3" borderId="0" xfId="0" applyFont="1" applyFill="1" applyAlignment="1">
      <alignment vertical="top" wrapText="1"/>
    </xf>
    <xf numFmtId="4" fontId="0" fillId="0" borderId="0" xfId="0" applyNumberFormat="1"/>
    <xf numFmtId="44" fontId="7" fillId="4" borderId="1" xfId="0" applyNumberFormat="1" applyFont="1" applyFill="1" applyBorder="1" applyAlignment="1" applyProtection="1">
      <alignment vertical="center" wrapText="1"/>
      <protection locked="0"/>
    </xf>
    <xf numFmtId="4" fontId="7" fillId="6" borderId="0" xfId="0" applyNumberFormat="1" applyFont="1" applyFill="1" applyAlignment="1">
      <alignment vertical="top"/>
    </xf>
    <xf numFmtId="4" fontId="8" fillId="6" borderId="0" xfId="0" applyNumberFormat="1" applyFont="1" applyFill="1" applyAlignment="1">
      <alignment vertical="top"/>
    </xf>
    <xf numFmtId="49" fontId="5" fillId="7" borderId="0" xfId="0" applyNumberFormat="1" applyFont="1" applyFill="1" applyAlignment="1">
      <alignment vertical="top"/>
    </xf>
    <xf numFmtId="49" fontId="5" fillId="7" borderId="0" xfId="0" applyNumberFormat="1" applyFont="1" applyFill="1" applyAlignment="1">
      <alignment vertical="top" wrapText="1"/>
    </xf>
    <xf numFmtId="3" fontId="6" fillId="7" borderId="0" xfId="0" applyNumberFormat="1" applyFont="1" applyFill="1" applyAlignment="1">
      <alignment vertical="top"/>
    </xf>
    <xf numFmtId="4" fontId="6" fillId="7" borderId="0" xfId="0" applyNumberFormat="1" applyFont="1" applyFill="1" applyAlignment="1">
      <alignment vertical="top"/>
    </xf>
    <xf numFmtId="0" fontId="0" fillId="6" borderId="2" xfId="0" applyFill="1" applyBorder="1" applyAlignment="1">
      <alignment horizontal="center" vertical="center" wrapText="1"/>
    </xf>
    <xf numFmtId="0" fontId="0" fillId="0" borderId="0" xfId="0" applyAlignment="1">
      <alignment vertical="center" wrapText="1"/>
    </xf>
    <xf numFmtId="0" fontId="0" fillId="0" borderId="2" xfId="0" applyBorder="1" applyAlignment="1">
      <alignment horizontal="center" vertical="center" wrapText="1"/>
    </xf>
    <xf numFmtId="0" fontId="11" fillId="0" borderId="0" xfId="0" applyFont="1" applyAlignment="1">
      <alignment horizontal="center" vertical="center" wrapText="1"/>
    </xf>
    <xf numFmtId="44" fontId="9" fillId="0" borderId="2" xfId="0" applyNumberFormat="1" applyFont="1" applyBorder="1" applyAlignment="1">
      <alignment vertical="center" wrapText="1"/>
    </xf>
    <xf numFmtId="0" fontId="0" fillId="0" borderId="0" xfId="0" applyAlignment="1">
      <alignment horizontal="center" vertical="center" wrapText="1"/>
    </xf>
    <xf numFmtId="0" fontId="12" fillId="0" borderId="2" xfId="0" applyFont="1" applyBorder="1" applyAlignment="1">
      <alignment horizontal="center" vertical="center" wrapText="1"/>
    </xf>
    <xf numFmtId="44" fontId="0" fillId="0" borderId="2" xfId="0" applyNumberFormat="1" applyBorder="1" applyAlignment="1">
      <alignment horizontal="center" vertical="center" wrapText="1"/>
    </xf>
    <xf numFmtId="0" fontId="0" fillId="5" borderId="2" xfId="0" applyFill="1" applyBorder="1" applyAlignment="1">
      <alignment horizontal="center" vertical="center" wrapText="1"/>
    </xf>
    <xf numFmtId="0" fontId="0" fillId="8" borderId="3" xfId="0" applyFill="1" applyBorder="1" applyAlignment="1">
      <alignment horizontal="center" vertical="center" wrapText="1"/>
    </xf>
    <xf numFmtId="44" fontId="2" fillId="9" borderId="2" xfId="0" applyNumberFormat="1" applyFont="1" applyFill="1" applyBorder="1" applyAlignment="1">
      <alignment horizontal="center" vertical="center" wrapText="1"/>
    </xf>
    <xf numFmtId="0" fontId="0" fillId="0" borderId="2" xfId="0" applyBorder="1" applyAlignment="1">
      <alignment horizontal="center" vertical="center" wrapText="1"/>
    </xf>
    <xf numFmtId="0" fontId="0" fillId="0" borderId="0" xfId="0" applyAlignment="1">
      <alignment horizontal="center"/>
    </xf>
    <xf numFmtId="0" fontId="1" fillId="0" borderId="0" xfId="0" applyFont="1" applyAlignment="1">
      <alignment horizontal="center" vertical="top"/>
    </xf>
  </cellXfs>
  <cellStyles count="1">
    <cellStyle name="Normal" xfId="0" builtinId="0"/>
  </cellStyles>
  <dxfs count="15">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65846</xdr:colOff>
      <xdr:row>110</xdr:row>
      <xdr:rowOff>94836</xdr:rowOff>
    </xdr:from>
    <xdr:to>
      <xdr:col>5</xdr:col>
      <xdr:colOff>357807</xdr:colOff>
      <xdr:row>110</xdr:row>
      <xdr:rowOff>323436</xdr:rowOff>
    </xdr:to>
    <xdr:sp macro="" textlink="">
      <xdr:nvSpPr>
        <xdr:cNvPr id="5" name="Flecha: hacia arriba 4">
          <a:extLst>
            <a:ext uri="{FF2B5EF4-FFF2-40B4-BE49-F238E27FC236}">
              <a16:creationId xmlns:a16="http://schemas.microsoft.com/office/drawing/2014/main" id="{32B5DD4E-8C40-42BD-B721-9F0AB9A50832}"/>
            </a:ext>
          </a:extLst>
        </xdr:cNvPr>
        <xdr:cNvSpPr/>
      </xdr:nvSpPr>
      <xdr:spPr>
        <a:xfrm>
          <a:off x="4066346" y="60466771"/>
          <a:ext cx="291961" cy="22860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609600</xdr:colOff>
      <xdr:row>16</xdr:row>
      <xdr:rowOff>104775</xdr:rowOff>
    </xdr:from>
    <xdr:to>
      <xdr:col>6</xdr:col>
      <xdr:colOff>371474</xdr:colOff>
      <xdr:row>16</xdr:row>
      <xdr:rowOff>542925</xdr:rowOff>
    </xdr:to>
    <xdr:sp macro="" textlink="">
      <xdr:nvSpPr>
        <xdr:cNvPr id="2" name="Flecha: hacia arriba 1">
          <a:extLst>
            <a:ext uri="{FF2B5EF4-FFF2-40B4-BE49-F238E27FC236}">
              <a16:creationId xmlns:a16="http://schemas.microsoft.com/office/drawing/2014/main" id="{B0D4B492-927B-4CE7-83B4-65E3B40E8430}"/>
            </a:ext>
          </a:extLst>
        </xdr:cNvPr>
        <xdr:cNvSpPr/>
      </xdr:nvSpPr>
      <xdr:spPr>
        <a:xfrm>
          <a:off x="6038850" y="4124325"/>
          <a:ext cx="523874" cy="4381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8A44F-D0CB-4118-992A-1EEEF8CD4727}">
  <dimension ref="A1:J113"/>
  <sheetViews>
    <sheetView tabSelected="1" zoomScale="130" zoomScaleNormal="130" workbookViewId="0">
      <pane xSplit="4" ySplit="3" topLeftCell="E67" activePane="bottomRight" state="frozen"/>
      <selection pane="topRight" activeCell="E1" sqref="E1"/>
      <selection pane="bottomLeft" activeCell="A4" sqref="A4"/>
      <selection pane="bottomRight" activeCell="B3" sqref="B3"/>
    </sheetView>
  </sheetViews>
  <sheetFormatPr baseColWidth="10" defaultRowHeight="14.5" x14ac:dyDescent="0.35"/>
  <cols>
    <col min="1" max="1" width="9.26953125" bestFit="1" customWidth="1"/>
    <col min="2" max="2" width="38.36328125" customWidth="1"/>
    <col min="3" max="3" width="3.81640625" bestFit="1" customWidth="1"/>
    <col min="4" max="4" width="33.1796875" customWidth="1"/>
    <col min="5" max="5" width="8" bestFit="1" customWidth="1"/>
    <col min="6" max="6" width="13.7265625" customWidth="1"/>
    <col min="7" max="7" width="10.1796875" customWidth="1"/>
    <col min="8" max="8" width="15.81640625" customWidth="1"/>
  </cols>
  <sheetData>
    <row r="1" spans="1:9" x14ac:dyDescent="0.35">
      <c r="A1" s="35" t="s">
        <v>159</v>
      </c>
      <c r="B1" s="35"/>
      <c r="C1" s="35"/>
      <c r="D1" s="35"/>
      <c r="E1" s="35"/>
      <c r="F1" s="35"/>
      <c r="G1" s="1"/>
    </row>
    <row r="2" spans="1:9" ht="18.5" x14ac:dyDescent="0.35">
      <c r="A2" s="2" t="s">
        <v>0</v>
      </c>
      <c r="B2" s="1"/>
      <c r="C2" s="1"/>
      <c r="D2" s="1"/>
      <c r="E2" s="1"/>
      <c r="F2" s="1"/>
      <c r="G2" s="1"/>
    </row>
    <row r="3" spans="1:9" x14ac:dyDescent="0.35">
      <c r="A3" s="3" t="s">
        <v>1</v>
      </c>
      <c r="B3" s="3" t="s">
        <v>2</v>
      </c>
      <c r="C3" s="3" t="s">
        <v>3</v>
      </c>
      <c r="D3" s="11" t="s">
        <v>4</v>
      </c>
      <c r="E3" s="3" t="s">
        <v>5</v>
      </c>
      <c r="F3" s="3" t="s">
        <v>149</v>
      </c>
      <c r="G3" s="3" t="s">
        <v>6</v>
      </c>
    </row>
    <row r="4" spans="1:9" ht="15" thickBot="1" x14ac:dyDescent="0.4">
      <c r="A4" s="18" t="s">
        <v>7</v>
      </c>
      <c r="B4" s="18" t="s">
        <v>8</v>
      </c>
      <c r="C4" s="18" t="s">
        <v>9</v>
      </c>
      <c r="D4" s="19" t="s">
        <v>10</v>
      </c>
      <c r="E4" s="20">
        <f>E11</f>
        <v>1</v>
      </c>
      <c r="F4" s="21">
        <f>F11</f>
        <v>0</v>
      </c>
      <c r="G4" s="21">
        <f>G11</f>
        <v>0</v>
      </c>
    </row>
    <row r="5" spans="1:9" ht="15" thickBot="1" x14ac:dyDescent="0.4">
      <c r="A5" s="4" t="s">
        <v>11</v>
      </c>
      <c r="B5" s="5" t="s">
        <v>12</v>
      </c>
      <c r="C5" s="5" t="s">
        <v>13</v>
      </c>
      <c r="D5" s="7" t="s">
        <v>14</v>
      </c>
      <c r="E5" s="16">
        <v>384</v>
      </c>
      <c r="F5" s="15"/>
      <c r="G5" s="17">
        <f>ROUND(E5*F5,2)</f>
        <v>0</v>
      </c>
      <c r="H5" s="27" t="str">
        <f>IF(F5&lt;=0,"INDICAR PRECIO","PRECIO INDICADO")</f>
        <v>INDICAR PRECIO</v>
      </c>
      <c r="I5" s="27"/>
    </row>
    <row r="6" spans="1:9" ht="223.5" customHeight="1" thickBot="1" x14ac:dyDescent="0.4">
      <c r="A6" s="6"/>
      <c r="B6" s="6"/>
      <c r="C6" s="6"/>
      <c r="D6" s="7" t="s">
        <v>15</v>
      </c>
      <c r="E6" s="6"/>
      <c r="F6" s="6"/>
      <c r="G6" s="6"/>
    </row>
    <row r="7" spans="1:9" ht="21.5" thickBot="1" x14ac:dyDescent="0.4">
      <c r="A7" s="4" t="s">
        <v>16</v>
      </c>
      <c r="B7" s="5" t="s">
        <v>12</v>
      </c>
      <c r="C7" s="5" t="s">
        <v>13</v>
      </c>
      <c r="D7" s="7" t="s">
        <v>17</v>
      </c>
      <c r="E7" s="16">
        <v>60</v>
      </c>
      <c r="F7" s="15"/>
      <c r="G7" s="17">
        <f>ROUND(E7*F7,2)</f>
        <v>0</v>
      </c>
      <c r="H7" s="27" t="str">
        <f>IF(F7&lt;=0,"INDICAR PRECIO","PRECIO INDICADO")</f>
        <v>INDICAR PRECIO</v>
      </c>
      <c r="I7" s="27"/>
    </row>
    <row r="8" spans="1:9" ht="168.5" thickBot="1" x14ac:dyDescent="0.4">
      <c r="A8" s="6"/>
      <c r="B8" s="6"/>
      <c r="C8" s="6"/>
      <c r="D8" s="7" t="s">
        <v>18</v>
      </c>
      <c r="E8" s="6"/>
      <c r="F8" s="6"/>
      <c r="G8" s="6"/>
    </row>
    <row r="9" spans="1:9" ht="15" thickBot="1" x14ac:dyDescent="0.4">
      <c r="A9" s="4" t="s">
        <v>19</v>
      </c>
      <c r="B9" s="5" t="s">
        <v>12</v>
      </c>
      <c r="C9" s="5" t="s">
        <v>13</v>
      </c>
      <c r="D9" s="7" t="s">
        <v>20</v>
      </c>
      <c r="E9" s="16">
        <v>1</v>
      </c>
      <c r="F9" s="15"/>
      <c r="G9" s="17">
        <f>ROUND(E9*F9,2)</f>
        <v>0</v>
      </c>
      <c r="H9" s="27" t="str">
        <f>IF(F9&lt;=0,"INDICAR PRECIO","PRECIO INDICADO")</f>
        <v>INDICAR PRECIO</v>
      </c>
      <c r="I9" s="27"/>
    </row>
    <row r="10" spans="1:9" ht="126" x14ac:dyDescent="0.35">
      <c r="A10" s="6"/>
      <c r="B10" s="6"/>
      <c r="C10" s="6"/>
      <c r="D10" s="7" t="s">
        <v>21</v>
      </c>
      <c r="E10" s="6"/>
      <c r="F10" s="6"/>
      <c r="G10" s="6"/>
    </row>
    <row r="11" spans="1:9" x14ac:dyDescent="0.35">
      <c r="A11" s="6"/>
      <c r="B11" s="6"/>
      <c r="C11" s="6"/>
      <c r="D11" s="12" t="s">
        <v>22</v>
      </c>
      <c r="E11" s="8">
        <v>1</v>
      </c>
      <c r="F11" s="9">
        <f>G5+G7+G9</f>
        <v>0</v>
      </c>
      <c r="G11" s="9">
        <f>ROUND(E11*F11,2)</f>
        <v>0</v>
      </c>
    </row>
    <row r="12" spans="1:9" ht="1.1499999999999999" customHeight="1" x14ac:dyDescent="0.35">
      <c r="A12" s="10"/>
      <c r="B12" s="10"/>
      <c r="C12" s="10"/>
      <c r="D12" s="13"/>
      <c r="E12" s="10"/>
      <c r="F12" s="10"/>
      <c r="G12" s="10"/>
    </row>
    <row r="13" spans="1:9" ht="21.5" thickBot="1" x14ac:dyDescent="0.4">
      <c r="A13" s="18" t="s">
        <v>23</v>
      </c>
      <c r="B13" s="18" t="s">
        <v>8</v>
      </c>
      <c r="C13" s="18" t="s">
        <v>9</v>
      </c>
      <c r="D13" s="19" t="s">
        <v>24</v>
      </c>
      <c r="E13" s="20">
        <f>E24</f>
        <v>1</v>
      </c>
      <c r="F13" s="21">
        <f>F24</f>
        <v>0</v>
      </c>
      <c r="G13" s="21">
        <f>G24</f>
        <v>0</v>
      </c>
    </row>
    <row r="14" spans="1:9" ht="15" thickBot="1" x14ac:dyDescent="0.4">
      <c r="A14" s="4" t="s">
        <v>25</v>
      </c>
      <c r="B14" s="5" t="s">
        <v>12</v>
      </c>
      <c r="C14" s="5" t="s">
        <v>13</v>
      </c>
      <c r="D14" s="7" t="s">
        <v>26</v>
      </c>
      <c r="E14" s="16">
        <v>3</v>
      </c>
      <c r="F14" s="15"/>
      <c r="G14" s="17">
        <f>ROUND(E14*F14,2)</f>
        <v>0</v>
      </c>
      <c r="H14" s="27" t="str">
        <f>IF(F14&lt;=0,"INDICAR PRECIO","PRECIO INDICADO")</f>
        <v>INDICAR PRECIO</v>
      </c>
      <c r="I14" s="27"/>
    </row>
    <row r="15" spans="1:9" ht="409.6" thickBot="1" x14ac:dyDescent="0.4">
      <c r="A15" s="6"/>
      <c r="B15" s="6"/>
      <c r="C15" s="6"/>
      <c r="D15" s="7" t="s">
        <v>27</v>
      </c>
      <c r="E15" s="6"/>
      <c r="F15" s="6"/>
      <c r="G15" s="6"/>
    </row>
    <row r="16" spans="1:9" ht="21.5" thickBot="1" x14ac:dyDescent="0.4">
      <c r="A16" s="4" t="s">
        <v>28</v>
      </c>
      <c r="B16" s="5" t="s">
        <v>12</v>
      </c>
      <c r="C16" s="5" t="s">
        <v>13</v>
      </c>
      <c r="D16" s="7" t="s">
        <v>29</v>
      </c>
      <c r="E16" s="16">
        <v>6</v>
      </c>
      <c r="F16" s="15"/>
      <c r="G16" s="17">
        <f>ROUND(E16*F16,2)</f>
        <v>0</v>
      </c>
      <c r="H16" s="27" t="str">
        <f>IF(F16&lt;=0,"INDICAR PRECIO","PRECIO INDICADO")</f>
        <v>INDICAR PRECIO</v>
      </c>
      <c r="I16" s="27"/>
    </row>
    <row r="17" spans="1:9" ht="137" thickBot="1" x14ac:dyDescent="0.4">
      <c r="A17" s="6"/>
      <c r="B17" s="6"/>
      <c r="C17" s="6"/>
      <c r="D17" s="7" t="s">
        <v>30</v>
      </c>
      <c r="E17" s="6"/>
      <c r="F17" s="6"/>
      <c r="G17" s="6"/>
    </row>
    <row r="18" spans="1:9" ht="15" thickBot="1" x14ac:dyDescent="0.4">
      <c r="A18" s="4" t="s">
        <v>31</v>
      </c>
      <c r="B18" s="5" t="s">
        <v>12</v>
      </c>
      <c r="C18" s="5" t="s">
        <v>13</v>
      </c>
      <c r="D18" s="7" t="s">
        <v>32</v>
      </c>
      <c r="E18" s="16">
        <v>1</v>
      </c>
      <c r="F18" s="15"/>
      <c r="G18" s="17">
        <f>ROUND(E18*F18,2)</f>
        <v>0</v>
      </c>
      <c r="H18" s="27" t="str">
        <f>IF(F18&lt;=0,"INDICAR PRECIO","PRECIO INDICADO")</f>
        <v>INDICAR PRECIO</v>
      </c>
      <c r="I18" s="27"/>
    </row>
    <row r="19" spans="1:9" ht="95" thickBot="1" x14ac:dyDescent="0.4">
      <c r="A19" s="6"/>
      <c r="B19" s="6"/>
      <c r="C19" s="6"/>
      <c r="D19" s="7" t="s">
        <v>33</v>
      </c>
      <c r="E19" s="6"/>
      <c r="F19" s="6"/>
      <c r="G19" s="6"/>
    </row>
    <row r="20" spans="1:9" ht="15" thickBot="1" x14ac:dyDescent="0.4">
      <c r="A20" s="4" t="s">
        <v>34</v>
      </c>
      <c r="B20" s="5" t="s">
        <v>12</v>
      </c>
      <c r="C20" s="5" t="s">
        <v>13</v>
      </c>
      <c r="D20" s="7" t="s">
        <v>35</v>
      </c>
      <c r="E20" s="16">
        <v>1</v>
      </c>
      <c r="F20" s="15"/>
      <c r="G20" s="17">
        <f>ROUND(E20*F20,2)</f>
        <v>0</v>
      </c>
      <c r="H20" s="27" t="str">
        <f>IF(F20&lt;=0,"INDICAR PRECIO","PRECIO INDICADO")</f>
        <v>INDICAR PRECIO</v>
      </c>
      <c r="I20" s="27"/>
    </row>
    <row r="21" spans="1:9" ht="200" thickBot="1" x14ac:dyDescent="0.4">
      <c r="A21" s="6"/>
      <c r="B21" s="6"/>
      <c r="C21" s="6"/>
      <c r="D21" s="7" t="s">
        <v>36</v>
      </c>
      <c r="E21" s="6"/>
      <c r="F21" s="6"/>
      <c r="G21" s="6"/>
    </row>
    <row r="22" spans="1:9" ht="21.5" thickBot="1" x14ac:dyDescent="0.4">
      <c r="A22" s="4" t="s">
        <v>37</v>
      </c>
      <c r="B22" s="5" t="s">
        <v>12</v>
      </c>
      <c r="C22" s="5" t="s">
        <v>38</v>
      </c>
      <c r="D22" s="7" t="s">
        <v>39</v>
      </c>
      <c r="E22" s="16">
        <v>1.5</v>
      </c>
      <c r="F22" s="15"/>
      <c r="G22" s="17">
        <f>ROUND(E22*F22,2)</f>
        <v>0</v>
      </c>
      <c r="H22" s="27" t="str">
        <f>IF(F22&lt;=0,"INDICAR PRECIO","PRECIO INDICADO")</f>
        <v>INDICAR PRECIO</v>
      </c>
      <c r="I22" s="27"/>
    </row>
    <row r="23" spans="1:9" ht="136.5" x14ac:dyDescent="0.35">
      <c r="A23" s="6"/>
      <c r="B23" s="6"/>
      <c r="C23" s="6"/>
      <c r="D23" s="7" t="s">
        <v>40</v>
      </c>
      <c r="E23" s="6"/>
      <c r="F23" s="6"/>
      <c r="G23" s="6"/>
    </row>
    <row r="24" spans="1:9" x14ac:dyDescent="0.35">
      <c r="A24" s="6"/>
      <c r="B24" s="6"/>
      <c r="C24" s="6"/>
      <c r="D24" s="12" t="s">
        <v>41</v>
      </c>
      <c r="E24" s="8">
        <v>1</v>
      </c>
      <c r="F24" s="9">
        <f>G14+G16+G18+G20+G22</f>
        <v>0</v>
      </c>
      <c r="G24" s="9">
        <f>ROUND(E24*F24,2)</f>
        <v>0</v>
      </c>
    </row>
    <row r="25" spans="1:9" ht="1.1499999999999999" customHeight="1" x14ac:dyDescent="0.35">
      <c r="A25" s="10"/>
      <c r="B25" s="10"/>
      <c r="C25" s="10"/>
      <c r="D25" s="13"/>
      <c r="E25" s="10"/>
      <c r="F25" s="10"/>
      <c r="G25" s="10"/>
    </row>
    <row r="26" spans="1:9" ht="15" thickBot="1" x14ac:dyDescent="0.4">
      <c r="A26" s="18" t="s">
        <v>42</v>
      </c>
      <c r="B26" s="18" t="s">
        <v>8</v>
      </c>
      <c r="C26" s="18" t="s">
        <v>9</v>
      </c>
      <c r="D26" s="19" t="s">
        <v>43</v>
      </c>
      <c r="E26" s="20">
        <f>E37</f>
        <v>1</v>
      </c>
      <c r="F26" s="21">
        <f>F37</f>
        <v>0</v>
      </c>
      <c r="G26" s="21">
        <f>G37</f>
        <v>0</v>
      </c>
    </row>
    <row r="27" spans="1:9" ht="21.5" thickBot="1" x14ac:dyDescent="0.4">
      <c r="A27" s="4" t="s">
        <v>44</v>
      </c>
      <c r="B27" s="5" t="s">
        <v>12</v>
      </c>
      <c r="C27" s="5" t="s">
        <v>45</v>
      </c>
      <c r="D27" s="7" t="s">
        <v>46</v>
      </c>
      <c r="E27" s="16">
        <v>1465</v>
      </c>
      <c r="F27" s="15"/>
      <c r="G27" s="17">
        <f>ROUND(E27*F27,2)</f>
        <v>0</v>
      </c>
      <c r="H27" s="27" t="str">
        <f>IF(F27&lt;=0,"INDICAR PRECIO","PRECIO INDICADO")</f>
        <v>INDICAR PRECIO</v>
      </c>
      <c r="I27" s="27"/>
    </row>
    <row r="28" spans="1:9" ht="74" thickBot="1" x14ac:dyDescent="0.4">
      <c r="A28" s="6"/>
      <c r="B28" s="6"/>
      <c r="C28" s="6"/>
      <c r="D28" s="7" t="s">
        <v>47</v>
      </c>
      <c r="E28" s="6"/>
      <c r="F28" s="6"/>
      <c r="G28" s="6"/>
    </row>
    <row r="29" spans="1:9" ht="21.5" thickBot="1" x14ac:dyDescent="0.4">
      <c r="A29" s="4" t="s">
        <v>48</v>
      </c>
      <c r="B29" s="5" t="s">
        <v>12</v>
      </c>
      <c r="C29" s="5" t="s">
        <v>45</v>
      </c>
      <c r="D29" s="7" t="s">
        <v>49</v>
      </c>
      <c r="E29" s="16">
        <v>660</v>
      </c>
      <c r="F29" s="15"/>
      <c r="G29" s="17">
        <f>ROUND(E29*F29,2)</f>
        <v>0</v>
      </c>
      <c r="H29" s="27" t="str">
        <f>IF(F29&lt;=0,"INDICAR PRECIO","PRECIO INDICADO")</f>
        <v>INDICAR PRECIO</v>
      </c>
      <c r="I29" s="27"/>
    </row>
    <row r="30" spans="1:9" ht="63.5" thickBot="1" x14ac:dyDescent="0.4">
      <c r="A30" s="6"/>
      <c r="B30" s="6"/>
      <c r="C30" s="6"/>
      <c r="D30" s="7" t="s">
        <v>50</v>
      </c>
      <c r="E30" s="6"/>
      <c r="F30" s="6"/>
      <c r="G30" s="6"/>
    </row>
    <row r="31" spans="1:9" ht="15" thickBot="1" x14ac:dyDescent="0.4">
      <c r="A31" s="4" t="s">
        <v>51</v>
      </c>
      <c r="B31" s="5" t="s">
        <v>12</v>
      </c>
      <c r="C31" s="5" t="s">
        <v>45</v>
      </c>
      <c r="D31" s="7" t="s">
        <v>52</v>
      </c>
      <c r="E31" s="16">
        <v>190</v>
      </c>
      <c r="F31" s="15"/>
      <c r="G31" s="17">
        <f>ROUND(E31*F31,2)</f>
        <v>0</v>
      </c>
      <c r="H31" s="27" t="str">
        <f>IF(F31&lt;=0,"INDICAR PRECIO","PRECIO INDICADO")</f>
        <v>INDICAR PRECIO</v>
      </c>
      <c r="I31" s="27"/>
    </row>
    <row r="32" spans="1:9" ht="74" thickBot="1" x14ac:dyDescent="0.4">
      <c r="A32" s="6"/>
      <c r="B32" s="6"/>
      <c r="C32" s="6"/>
      <c r="D32" s="7" t="s">
        <v>53</v>
      </c>
      <c r="E32" s="6"/>
      <c r="F32" s="6"/>
      <c r="G32" s="6"/>
    </row>
    <row r="33" spans="1:9" ht="15" thickBot="1" x14ac:dyDescent="0.4">
      <c r="A33" s="4" t="s">
        <v>54</v>
      </c>
      <c r="B33" s="5" t="s">
        <v>12</v>
      </c>
      <c r="C33" s="5" t="s">
        <v>45</v>
      </c>
      <c r="D33" s="7" t="s">
        <v>55</v>
      </c>
      <c r="E33" s="16">
        <v>450</v>
      </c>
      <c r="F33" s="15"/>
      <c r="G33" s="17">
        <f>ROUND(E33*F33,2)</f>
        <v>0</v>
      </c>
      <c r="H33" s="27" t="str">
        <f>IF(F33&lt;=0,"INDICAR PRECIO","PRECIO INDICADO")</f>
        <v>INDICAR PRECIO</v>
      </c>
      <c r="I33" s="27"/>
    </row>
    <row r="34" spans="1:9" ht="42.5" thickBot="1" x14ac:dyDescent="0.4">
      <c r="A34" s="6"/>
      <c r="B34" s="6"/>
      <c r="C34" s="6"/>
      <c r="D34" s="7" t="s">
        <v>56</v>
      </c>
      <c r="E34" s="6"/>
      <c r="F34" s="6"/>
      <c r="G34" s="6"/>
    </row>
    <row r="35" spans="1:9" ht="21.5" thickBot="1" x14ac:dyDescent="0.4">
      <c r="A35" s="4" t="s">
        <v>57</v>
      </c>
      <c r="B35" s="5" t="s">
        <v>12</v>
      </c>
      <c r="C35" s="5" t="s">
        <v>45</v>
      </c>
      <c r="D35" s="7" t="s">
        <v>58</v>
      </c>
      <c r="E35" s="16">
        <v>30</v>
      </c>
      <c r="F35" s="15"/>
      <c r="G35" s="17">
        <f>ROUND(E35*F35,2)</f>
        <v>0</v>
      </c>
      <c r="H35" s="27" t="str">
        <f>IF(F35&lt;=0,"INDICAR PRECIO","PRECIO INDICADO")</f>
        <v>INDICAR PRECIO</v>
      </c>
      <c r="I35" s="27"/>
    </row>
    <row r="36" spans="1:9" ht="147" x14ac:dyDescent="0.35">
      <c r="A36" s="6"/>
      <c r="B36" s="6"/>
      <c r="C36" s="6"/>
      <c r="D36" s="7" t="s">
        <v>59</v>
      </c>
      <c r="E36" s="6"/>
      <c r="F36" s="6"/>
      <c r="G36" s="6"/>
    </row>
    <row r="37" spans="1:9" x14ac:dyDescent="0.35">
      <c r="A37" s="6"/>
      <c r="B37" s="6"/>
      <c r="C37" s="6"/>
      <c r="D37" s="12" t="s">
        <v>60</v>
      </c>
      <c r="E37" s="8">
        <v>1</v>
      </c>
      <c r="F37" s="9">
        <f>G27+G29+G31+G33+G35</f>
        <v>0</v>
      </c>
      <c r="G37" s="9">
        <f>ROUND(E37*F37,2)</f>
        <v>0</v>
      </c>
    </row>
    <row r="38" spans="1:9" ht="1.1499999999999999" customHeight="1" x14ac:dyDescent="0.35">
      <c r="A38" s="10"/>
      <c r="B38" s="10"/>
      <c r="C38" s="10"/>
      <c r="D38" s="13"/>
      <c r="E38" s="10"/>
      <c r="F38" s="10"/>
      <c r="G38" s="10"/>
    </row>
    <row r="39" spans="1:9" ht="15" thickBot="1" x14ac:dyDescent="0.4">
      <c r="A39" s="18" t="s">
        <v>61</v>
      </c>
      <c r="B39" s="18" t="s">
        <v>8</v>
      </c>
      <c r="C39" s="18" t="s">
        <v>9</v>
      </c>
      <c r="D39" s="19" t="s">
        <v>62</v>
      </c>
      <c r="E39" s="20">
        <f>E42</f>
        <v>1</v>
      </c>
      <c r="F39" s="21">
        <f>F42</f>
        <v>0</v>
      </c>
      <c r="G39" s="21">
        <f>G42</f>
        <v>0</v>
      </c>
    </row>
    <row r="40" spans="1:9" ht="15" thickBot="1" x14ac:dyDescent="0.4">
      <c r="A40" s="4" t="s">
        <v>63</v>
      </c>
      <c r="B40" s="5" t="s">
        <v>12</v>
      </c>
      <c r="C40" s="5" t="s">
        <v>9</v>
      </c>
      <c r="D40" s="7" t="s">
        <v>64</v>
      </c>
      <c r="E40" s="16">
        <v>1</v>
      </c>
      <c r="F40" s="15"/>
      <c r="G40" s="17">
        <f>ROUND(E40*F40,2)</f>
        <v>0</v>
      </c>
      <c r="H40" s="27" t="str">
        <f>IF(F40&lt;=0,"INDICAR PRECIO","PRECIO INDICADO")</f>
        <v>INDICAR PRECIO</v>
      </c>
      <c r="I40" s="27"/>
    </row>
    <row r="41" spans="1:9" ht="136.5" x14ac:dyDescent="0.35">
      <c r="A41" s="6"/>
      <c r="B41" s="6"/>
      <c r="C41" s="6"/>
      <c r="D41" s="7" t="s">
        <v>65</v>
      </c>
      <c r="E41" s="6"/>
      <c r="F41" s="6"/>
      <c r="G41" s="6"/>
    </row>
    <row r="42" spans="1:9" x14ac:dyDescent="0.35">
      <c r="A42" s="6"/>
      <c r="B42" s="6"/>
      <c r="C42" s="6"/>
      <c r="D42" s="12" t="s">
        <v>66</v>
      </c>
      <c r="E42" s="8">
        <v>1</v>
      </c>
      <c r="F42" s="9">
        <f>G40</f>
        <v>0</v>
      </c>
      <c r="G42" s="9">
        <f>ROUND(E42*F42,2)</f>
        <v>0</v>
      </c>
    </row>
    <row r="43" spans="1:9" ht="1.1499999999999999" customHeight="1" x14ac:dyDescent="0.35">
      <c r="A43" s="10"/>
      <c r="B43" s="10"/>
      <c r="C43" s="10"/>
      <c r="D43" s="13"/>
      <c r="E43" s="10"/>
      <c r="F43" s="10"/>
      <c r="G43" s="10"/>
    </row>
    <row r="44" spans="1:9" ht="15" thickBot="1" x14ac:dyDescent="0.4">
      <c r="A44" s="18" t="s">
        <v>67</v>
      </c>
      <c r="B44" s="18" t="s">
        <v>8</v>
      </c>
      <c r="C44" s="18" t="s">
        <v>9</v>
      </c>
      <c r="D44" s="19" t="s">
        <v>68</v>
      </c>
      <c r="E44" s="20">
        <f>E69</f>
        <v>1</v>
      </c>
      <c r="F44" s="21">
        <f>F69</f>
        <v>0</v>
      </c>
      <c r="G44" s="21">
        <f>G69</f>
        <v>0</v>
      </c>
    </row>
    <row r="45" spans="1:9" ht="15" thickBot="1" x14ac:dyDescent="0.4">
      <c r="A45" s="4" t="s">
        <v>69</v>
      </c>
      <c r="B45" s="5" t="s">
        <v>12</v>
      </c>
      <c r="C45" s="5" t="s">
        <v>70</v>
      </c>
      <c r="D45" s="7" t="s">
        <v>71</v>
      </c>
      <c r="E45" s="16">
        <v>2</v>
      </c>
      <c r="F45" s="15"/>
      <c r="G45" s="17">
        <f>ROUND(E45*F45,2)</f>
        <v>0</v>
      </c>
      <c r="H45" s="27" t="str">
        <f>IF(F45&lt;=0,"INDICAR PRECIO","PRECIO INDICADO")</f>
        <v>INDICAR PRECIO</v>
      </c>
      <c r="I45" s="27"/>
    </row>
    <row r="46" spans="1:9" ht="42.5" thickBot="1" x14ac:dyDescent="0.4">
      <c r="A46" s="6"/>
      <c r="B46" s="6"/>
      <c r="C46" s="6"/>
      <c r="D46" s="7" t="s">
        <v>72</v>
      </c>
      <c r="E46" s="6"/>
      <c r="F46" s="6"/>
      <c r="G46" s="6"/>
    </row>
    <row r="47" spans="1:9" ht="15" thickBot="1" x14ac:dyDescent="0.4">
      <c r="A47" s="4" t="s">
        <v>73</v>
      </c>
      <c r="B47" s="5" t="s">
        <v>12</v>
      </c>
      <c r="C47" s="5" t="s">
        <v>70</v>
      </c>
      <c r="D47" s="7" t="s">
        <v>74</v>
      </c>
      <c r="E47" s="16">
        <v>2</v>
      </c>
      <c r="F47" s="15"/>
      <c r="G47" s="17">
        <f>ROUND(E47*F47,2)</f>
        <v>0</v>
      </c>
      <c r="H47" s="27" t="str">
        <f>IF(F47&lt;=0,"INDICAR PRECIO","PRECIO INDICADO")</f>
        <v>INDICAR PRECIO</v>
      </c>
      <c r="I47" s="27"/>
    </row>
    <row r="48" spans="1:9" ht="32" thickBot="1" x14ac:dyDescent="0.4">
      <c r="A48" s="6"/>
      <c r="B48" s="6"/>
      <c r="C48" s="6"/>
      <c r="D48" s="7" t="s">
        <v>75</v>
      </c>
      <c r="E48" s="6"/>
      <c r="F48" s="6"/>
      <c r="G48" s="6"/>
    </row>
    <row r="49" spans="1:9" ht="15" thickBot="1" x14ac:dyDescent="0.4">
      <c r="A49" s="4" t="s">
        <v>76</v>
      </c>
      <c r="B49" s="5" t="s">
        <v>12</v>
      </c>
      <c r="C49" s="5" t="s">
        <v>70</v>
      </c>
      <c r="D49" s="7" t="s">
        <v>77</v>
      </c>
      <c r="E49" s="16">
        <v>0</v>
      </c>
      <c r="F49" s="15"/>
      <c r="G49" s="17">
        <f>ROUND(E49*F49,2)</f>
        <v>0</v>
      </c>
      <c r="H49" s="27" t="str">
        <f>IF(F49&lt;=0,"INDICAR PRECIO","PRECIO INDICADO")</f>
        <v>INDICAR PRECIO</v>
      </c>
      <c r="I49" s="27"/>
    </row>
    <row r="50" spans="1:9" ht="32" thickBot="1" x14ac:dyDescent="0.4">
      <c r="A50" s="6"/>
      <c r="B50" s="6"/>
      <c r="C50" s="6"/>
      <c r="D50" s="7" t="s">
        <v>78</v>
      </c>
      <c r="E50" s="6"/>
      <c r="F50" s="6"/>
      <c r="G50" s="6"/>
    </row>
    <row r="51" spans="1:9" ht="15" thickBot="1" x14ac:dyDescent="0.4">
      <c r="A51" s="4" t="s">
        <v>79</v>
      </c>
      <c r="B51" s="5" t="s">
        <v>12</v>
      </c>
      <c r="C51" s="5" t="s">
        <v>70</v>
      </c>
      <c r="D51" s="7" t="s">
        <v>80</v>
      </c>
      <c r="E51" s="16">
        <v>2</v>
      </c>
      <c r="F51" s="15"/>
      <c r="G51" s="17">
        <f>ROUND(E51*F51,2)</f>
        <v>0</v>
      </c>
      <c r="H51" s="27" t="str">
        <f>IF(F51&lt;=0,"INDICAR PRECIO","PRECIO INDICADO")</f>
        <v>INDICAR PRECIO</v>
      </c>
      <c r="I51" s="27"/>
    </row>
    <row r="52" spans="1:9" ht="21.5" thickBot="1" x14ac:dyDescent="0.4">
      <c r="A52" s="6"/>
      <c r="B52" s="6"/>
      <c r="C52" s="6"/>
      <c r="D52" s="7" t="s">
        <v>81</v>
      </c>
      <c r="E52" s="6"/>
      <c r="F52" s="6"/>
      <c r="G52" s="6"/>
    </row>
    <row r="53" spans="1:9" ht="15" thickBot="1" x14ac:dyDescent="0.4">
      <c r="A53" s="4" t="s">
        <v>82</v>
      </c>
      <c r="B53" s="5" t="s">
        <v>12</v>
      </c>
      <c r="C53" s="5" t="s">
        <v>70</v>
      </c>
      <c r="D53" s="7" t="s">
        <v>83</v>
      </c>
      <c r="E53" s="16">
        <v>0</v>
      </c>
      <c r="F53" s="15"/>
      <c r="G53" s="17">
        <f>ROUND(E53*F53,2)</f>
        <v>0</v>
      </c>
      <c r="H53" s="27" t="str">
        <f>IF(F53&lt;=0,"INDICAR PRECIO","PRECIO INDICADO")</f>
        <v>INDICAR PRECIO</v>
      </c>
      <c r="I53" s="27"/>
    </row>
    <row r="54" spans="1:9" ht="21.5" thickBot="1" x14ac:dyDescent="0.4">
      <c r="A54" s="6"/>
      <c r="B54" s="6"/>
      <c r="C54" s="6"/>
      <c r="D54" s="7" t="s">
        <v>84</v>
      </c>
      <c r="E54" s="6"/>
      <c r="F54" s="6"/>
      <c r="G54" s="6"/>
    </row>
    <row r="55" spans="1:9" ht="15" thickBot="1" x14ac:dyDescent="0.4">
      <c r="A55" s="4" t="s">
        <v>85</v>
      </c>
      <c r="B55" s="5" t="s">
        <v>12</v>
      </c>
      <c r="C55" s="5" t="s">
        <v>70</v>
      </c>
      <c r="D55" s="7" t="s">
        <v>86</v>
      </c>
      <c r="E55" s="16">
        <v>3</v>
      </c>
      <c r="F55" s="15"/>
      <c r="G55" s="17">
        <f>ROUND(E55*F55,2)</f>
        <v>0</v>
      </c>
      <c r="H55" s="27" t="str">
        <f>IF(F55&lt;=0,"INDICAR PRECIO","PRECIO INDICADO")</f>
        <v>INDICAR PRECIO</v>
      </c>
      <c r="I55" s="27"/>
    </row>
    <row r="56" spans="1:9" ht="32" thickBot="1" x14ac:dyDescent="0.4">
      <c r="A56" s="6"/>
      <c r="B56" s="6"/>
      <c r="C56" s="6"/>
      <c r="D56" s="7" t="s">
        <v>87</v>
      </c>
      <c r="E56" s="6"/>
      <c r="F56" s="6"/>
      <c r="G56" s="6"/>
    </row>
    <row r="57" spans="1:9" ht="15" thickBot="1" x14ac:dyDescent="0.4">
      <c r="A57" s="4" t="s">
        <v>88</v>
      </c>
      <c r="B57" s="5" t="s">
        <v>12</v>
      </c>
      <c r="C57" s="5" t="s">
        <v>70</v>
      </c>
      <c r="D57" s="7" t="s">
        <v>89</v>
      </c>
      <c r="E57" s="16">
        <v>2</v>
      </c>
      <c r="F57" s="15"/>
      <c r="G57" s="17">
        <f>ROUND(E57*F57,2)</f>
        <v>0</v>
      </c>
      <c r="H57" s="27" t="str">
        <f>IF(F57&lt;=0,"INDICAR PRECIO","PRECIO INDICADO")</f>
        <v>INDICAR PRECIO</v>
      </c>
      <c r="I57" s="27"/>
    </row>
    <row r="58" spans="1:9" ht="32" thickBot="1" x14ac:dyDescent="0.4">
      <c r="A58" s="6"/>
      <c r="B58" s="6"/>
      <c r="C58" s="6"/>
      <c r="D58" s="7" t="s">
        <v>90</v>
      </c>
      <c r="E58" s="6"/>
      <c r="F58" s="6"/>
      <c r="G58" s="6"/>
    </row>
    <row r="59" spans="1:9" ht="15" thickBot="1" x14ac:dyDescent="0.4">
      <c r="A59" s="4" t="s">
        <v>91</v>
      </c>
      <c r="B59" s="5" t="s">
        <v>12</v>
      </c>
      <c r="C59" s="5" t="s">
        <v>70</v>
      </c>
      <c r="D59" s="7" t="s">
        <v>92</v>
      </c>
      <c r="E59" s="16">
        <v>2</v>
      </c>
      <c r="F59" s="15"/>
      <c r="G59" s="17">
        <f>ROUND(E59*F59,2)</f>
        <v>0</v>
      </c>
      <c r="H59" s="27" t="str">
        <f>IF(F59&lt;=0,"INDICAR PRECIO","PRECIO INDICADO")</f>
        <v>INDICAR PRECIO</v>
      </c>
      <c r="I59" s="27"/>
    </row>
    <row r="60" spans="1:9" ht="21.5" thickBot="1" x14ac:dyDescent="0.4">
      <c r="A60" s="6"/>
      <c r="B60" s="6"/>
      <c r="C60" s="6"/>
      <c r="D60" s="7" t="s">
        <v>93</v>
      </c>
      <c r="E60" s="6"/>
      <c r="F60" s="6"/>
      <c r="G60" s="6"/>
    </row>
    <row r="61" spans="1:9" ht="15" thickBot="1" x14ac:dyDescent="0.4">
      <c r="A61" s="4" t="s">
        <v>94</v>
      </c>
      <c r="B61" s="5" t="s">
        <v>12</v>
      </c>
      <c r="C61" s="5" t="s">
        <v>70</v>
      </c>
      <c r="D61" s="7" t="s">
        <v>95</v>
      </c>
      <c r="E61" s="16">
        <v>1</v>
      </c>
      <c r="F61" s="15"/>
      <c r="G61" s="17">
        <f>ROUND(E61*F61,2)</f>
        <v>0</v>
      </c>
      <c r="H61" s="27" t="str">
        <f>IF(F61&lt;=0,"INDICAR PRECIO","PRECIO INDICADO")</f>
        <v>INDICAR PRECIO</v>
      </c>
      <c r="I61" s="27"/>
    </row>
    <row r="62" spans="1:9" ht="32" thickBot="1" x14ac:dyDescent="0.4">
      <c r="A62" s="6"/>
      <c r="B62" s="6"/>
      <c r="C62" s="6"/>
      <c r="D62" s="7" t="s">
        <v>96</v>
      </c>
      <c r="E62" s="6"/>
      <c r="F62" s="6"/>
      <c r="G62" s="6"/>
    </row>
    <row r="63" spans="1:9" ht="15" thickBot="1" x14ac:dyDescent="0.4">
      <c r="A63" s="4" t="s">
        <v>97</v>
      </c>
      <c r="B63" s="5" t="s">
        <v>12</v>
      </c>
      <c r="C63" s="5" t="s">
        <v>70</v>
      </c>
      <c r="D63" s="7" t="s">
        <v>98</v>
      </c>
      <c r="E63" s="16">
        <v>1</v>
      </c>
      <c r="F63" s="15"/>
      <c r="G63" s="17">
        <f>ROUND(E63*F63,2)</f>
        <v>0</v>
      </c>
      <c r="H63" s="27" t="str">
        <f>IF(F63&lt;=0,"INDICAR PRECIO","PRECIO INDICADO")</f>
        <v>INDICAR PRECIO</v>
      </c>
      <c r="I63" s="27"/>
    </row>
    <row r="64" spans="1:9" ht="42.5" thickBot="1" x14ac:dyDescent="0.4">
      <c r="A64" s="6"/>
      <c r="B64" s="6"/>
      <c r="C64" s="6"/>
      <c r="D64" s="7" t="s">
        <v>99</v>
      </c>
      <c r="E64" s="6"/>
      <c r="F64" s="6"/>
      <c r="G64" s="6"/>
    </row>
    <row r="65" spans="1:9" ht="15" thickBot="1" x14ac:dyDescent="0.4">
      <c r="A65" s="4" t="s">
        <v>100</v>
      </c>
      <c r="B65" s="5" t="s">
        <v>12</v>
      </c>
      <c r="C65" s="5" t="s">
        <v>70</v>
      </c>
      <c r="D65" s="7" t="s">
        <v>101</v>
      </c>
      <c r="E65" s="16">
        <v>1</v>
      </c>
      <c r="F65" s="15"/>
      <c r="G65" s="17">
        <f>ROUND(E65*F65,2)</f>
        <v>0</v>
      </c>
      <c r="H65" s="27" t="str">
        <f>IF(F65&lt;=0,"INDICAR PRECIO","PRECIO INDICADO")</f>
        <v>INDICAR PRECIO</v>
      </c>
      <c r="I65" s="27"/>
    </row>
    <row r="66" spans="1:9" ht="32" thickBot="1" x14ac:dyDescent="0.4">
      <c r="A66" s="6"/>
      <c r="B66" s="6"/>
      <c r="C66" s="6"/>
      <c r="D66" s="7" t="s">
        <v>102</v>
      </c>
      <c r="E66" s="6"/>
      <c r="F66" s="6"/>
      <c r="G66" s="6"/>
    </row>
    <row r="67" spans="1:9" ht="15" thickBot="1" x14ac:dyDescent="0.4">
      <c r="A67" s="4" t="s">
        <v>103</v>
      </c>
      <c r="B67" s="5" t="s">
        <v>12</v>
      </c>
      <c r="C67" s="5" t="s">
        <v>70</v>
      </c>
      <c r="D67" s="7" t="s">
        <v>104</v>
      </c>
      <c r="E67" s="16">
        <v>1</v>
      </c>
      <c r="F67" s="15"/>
      <c r="G67" s="17">
        <f>ROUND(E67*F67,2)</f>
        <v>0</v>
      </c>
      <c r="H67" s="27" t="str">
        <f>IF(F67&lt;=0,"INDICAR PRECIO","PRECIO INDICADO")</f>
        <v>INDICAR PRECIO</v>
      </c>
      <c r="I67" s="27"/>
    </row>
    <row r="68" spans="1:9" ht="42" x14ac:dyDescent="0.35">
      <c r="A68" s="6"/>
      <c r="B68" s="6"/>
      <c r="C68" s="6"/>
      <c r="D68" s="7" t="s">
        <v>105</v>
      </c>
      <c r="E68" s="6"/>
      <c r="F68" s="6"/>
      <c r="G68" s="6"/>
    </row>
    <row r="69" spans="1:9" x14ac:dyDescent="0.35">
      <c r="A69" s="6"/>
      <c r="B69" s="6"/>
      <c r="C69" s="6"/>
      <c r="D69" s="12" t="s">
        <v>106</v>
      </c>
      <c r="E69" s="8">
        <v>1</v>
      </c>
      <c r="F69" s="9">
        <f>G45+G47+G49+G51+G53+G55+G57+G59+G61+G63+G65+G67</f>
        <v>0</v>
      </c>
      <c r="G69" s="9">
        <f>ROUND(E69*F69,2)</f>
        <v>0</v>
      </c>
    </row>
    <row r="70" spans="1:9" ht="1.1499999999999999" customHeight="1" x14ac:dyDescent="0.35">
      <c r="A70" s="10"/>
      <c r="B70" s="10"/>
      <c r="C70" s="10"/>
      <c r="D70" s="13"/>
      <c r="E70" s="10"/>
      <c r="F70" s="10"/>
      <c r="G70" s="10"/>
    </row>
    <row r="71" spans="1:9" ht="15" thickBot="1" x14ac:dyDescent="0.4">
      <c r="A71" s="18" t="s">
        <v>107</v>
      </c>
      <c r="B71" s="18" t="s">
        <v>8</v>
      </c>
      <c r="C71" s="18" t="s">
        <v>9</v>
      </c>
      <c r="D71" s="19" t="s">
        <v>108</v>
      </c>
      <c r="E71" s="20">
        <f>E88</f>
        <v>1</v>
      </c>
      <c r="F71" s="21">
        <f>F88</f>
        <v>0</v>
      </c>
      <c r="G71" s="21">
        <f>G88</f>
        <v>0</v>
      </c>
    </row>
    <row r="72" spans="1:9" ht="15" thickBot="1" x14ac:dyDescent="0.4">
      <c r="A72" s="4" t="s">
        <v>109</v>
      </c>
      <c r="B72" s="5" t="s">
        <v>12</v>
      </c>
      <c r="C72" s="5" t="s">
        <v>70</v>
      </c>
      <c r="D72" s="7" t="s">
        <v>110</v>
      </c>
      <c r="E72" s="16">
        <v>1</v>
      </c>
      <c r="F72" s="15"/>
      <c r="G72" s="17">
        <f>ROUND(E72*F72,2)</f>
        <v>0</v>
      </c>
      <c r="H72" s="27" t="str">
        <f>IF(F72&lt;=0,"INDICAR PRECIO","PRECIO INDICADO")</f>
        <v>INDICAR PRECIO</v>
      </c>
      <c r="I72" s="27"/>
    </row>
    <row r="73" spans="1:9" ht="189.5" thickBot="1" x14ac:dyDescent="0.4">
      <c r="A73" s="6"/>
      <c r="B73" s="6"/>
      <c r="C73" s="6"/>
      <c r="D73" s="7" t="s">
        <v>111</v>
      </c>
      <c r="E73" s="6"/>
      <c r="F73" s="6"/>
      <c r="G73" s="6"/>
    </row>
    <row r="74" spans="1:9" ht="15" thickBot="1" x14ac:dyDescent="0.4">
      <c r="A74" s="4" t="s">
        <v>112</v>
      </c>
      <c r="B74" s="5" t="s">
        <v>12</v>
      </c>
      <c r="C74" s="5" t="s">
        <v>70</v>
      </c>
      <c r="D74" s="7" t="s">
        <v>113</v>
      </c>
      <c r="E74" s="16">
        <v>1</v>
      </c>
      <c r="F74" s="15"/>
      <c r="G74" s="17">
        <f>ROUND(E74*F74,2)</f>
        <v>0</v>
      </c>
      <c r="H74" s="27" t="str">
        <f>IF(F74&lt;=0,"INDICAR PRECIO","PRECIO INDICADO")</f>
        <v>INDICAR PRECIO</v>
      </c>
      <c r="I74" s="27"/>
    </row>
    <row r="75" spans="1:9" ht="42.5" thickBot="1" x14ac:dyDescent="0.4">
      <c r="A75" s="6"/>
      <c r="B75" s="6"/>
      <c r="C75" s="6"/>
      <c r="D75" s="7" t="s">
        <v>114</v>
      </c>
      <c r="E75" s="6"/>
      <c r="F75" s="6"/>
      <c r="G75" s="6"/>
    </row>
    <row r="76" spans="1:9" ht="15" thickBot="1" x14ac:dyDescent="0.4">
      <c r="A76" s="4" t="s">
        <v>115</v>
      </c>
      <c r="B76" s="5" t="s">
        <v>12</v>
      </c>
      <c r="C76" s="5" t="s">
        <v>70</v>
      </c>
      <c r="D76" s="7" t="s">
        <v>116</v>
      </c>
      <c r="E76" s="16">
        <v>0</v>
      </c>
      <c r="F76" s="15"/>
      <c r="G76" s="17">
        <f>ROUND(E76*F76,2)</f>
        <v>0</v>
      </c>
      <c r="H76" s="27" t="str">
        <f>IF(F76&lt;=0,"INDICAR PRECIO","PRECIO INDICADO")</f>
        <v>INDICAR PRECIO</v>
      </c>
      <c r="I76" s="27"/>
    </row>
    <row r="77" spans="1:9" ht="42.5" thickBot="1" x14ac:dyDescent="0.4">
      <c r="A77" s="6"/>
      <c r="B77" s="6"/>
      <c r="C77" s="6"/>
      <c r="D77" s="7" t="s">
        <v>117</v>
      </c>
      <c r="E77" s="6"/>
      <c r="F77" s="6"/>
      <c r="G77" s="6"/>
    </row>
    <row r="78" spans="1:9" ht="15" thickBot="1" x14ac:dyDescent="0.4">
      <c r="A78" s="4" t="s">
        <v>118</v>
      </c>
      <c r="B78" s="5" t="s">
        <v>12</v>
      </c>
      <c r="C78" s="5" t="s">
        <v>70</v>
      </c>
      <c r="D78" s="7" t="s">
        <v>119</v>
      </c>
      <c r="E78" s="16">
        <v>0</v>
      </c>
      <c r="F78" s="15"/>
      <c r="G78" s="17">
        <f>ROUND(E78*F78,2)</f>
        <v>0</v>
      </c>
      <c r="H78" s="27" t="str">
        <f>IF(F78&lt;=0,"INDICAR PRECIO","PRECIO INDICADO")</f>
        <v>INDICAR PRECIO</v>
      </c>
      <c r="I78" s="27"/>
    </row>
    <row r="79" spans="1:9" ht="63.5" thickBot="1" x14ac:dyDescent="0.4">
      <c r="A79" s="6"/>
      <c r="B79" s="6"/>
      <c r="C79" s="6"/>
      <c r="D79" s="7" t="s">
        <v>120</v>
      </c>
      <c r="E79" s="6"/>
      <c r="F79" s="6"/>
      <c r="G79" s="6"/>
    </row>
    <row r="80" spans="1:9" ht="21.5" thickBot="1" x14ac:dyDescent="0.4">
      <c r="A80" s="4" t="s">
        <v>121</v>
      </c>
      <c r="B80" s="5" t="s">
        <v>12</v>
      </c>
      <c r="C80" s="5" t="s">
        <v>70</v>
      </c>
      <c r="D80" s="7" t="s">
        <v>122</v>
      </c>
      <c r="E80" s="16">
        <v>0</v>
      </c>
      <c r="F80" s="15"/>
      <c r="G80" s="17">
        <f>ROUND(E80*F80,2)</f>
        <v>0</v>
      </c>
      <c r="H80" s="27" t="str">
        <f>IF(F80&lt;=0,"INDICAR PRECIO","PRECIO INDICADO")</f>
        <v>INDICAR PRECIO</v>
      </c>
      <c r="I80" s="27"/>
    </row>
    <row r="81" spans="1:9" ht="32" thickBot="1" x14ac:dyDescent="0.4">
      <c r="A81" s="6"/>
      <c r="B81" s="6"/>
      <c r="C81" s="6"/>
      <c r="D81" s="7" t="s">
        <v>123</v>
      </c>
      <c r="E81" s="6"/>
      <c r="F81" s="6"/>
      <c r="G81" s="6"/>
    </row>
    <row r="82" spans="1:9" ht="21.5" thickBot="1" x14ac:dyDescent="0.4">
      <c r="A82" s="4" t="s">
        <v>124</v>
      </c>
      <c r="B82" s="5" t="s">
        <v>12</v>
      </c>
      <c r="C82" s="5" t="s">
        <v>70</v>
      </c>
      <c r="D82" s="7" t="s">
        <v>125</v>
      </c>
      <c r="E82" s="16">
        <v>0</v>
      </c>
      <c r="F82" s="15"/>
      <c r="G82" s="17">
        <f>ROUND(E82*F82,2)</f>
        <v>0</v>
      </c>
      <c r="H82" s="27" t="str">
        <f>IF(F82&lt;=0,"INDICAR PRECIO","PRECIO INDICADO")</f>
        <v>INDICAR PRECIO</v>
      </c>
      <c r="I82" s="27"/>
    </row>
    <row r="83" spans="1:9" ht="32" thickBot="1" x14ac:dyDescent="0.4">
      <c r="A83" s="6"/>
      <c r="B83" s="6"/>
      <c r="C83" s="6"/>
      <c r="D83" s="7" t="s">
        <v>126</v>
      </c>
      <c r="E83" s="6"/>
      <c r="F83" s="6"/>
      <c r="G83" s="6"/>
    </row>
    <row r="84" spans="1:9" ht="15" thickBot="1" x14ac:dyDescent="0.4">
      <c r="A84" s="4" t="s">
        <v>127</v>
      </c>
      <c r="B84" s="5" t="s">
        <v>12</v>
      </c>
      <c r="C84" s="5" t="s">
        <v>70</v>
      </c>
      <c r="D84" s="7" t="s">
        <v>128</v>
      </c>
      <c r="E84" s="16">
        <v>0</v>
      </c>
      <c r="F84" s="15"/>
      <c r="G84" s="17">
        <f>ROUND(E84*F84,2)</f>
        <v>0</v>
      </c>
      <c r="H84" s="27" t="str">
        <f>IF(F84&lt;=0,"INDICAR PRECIO","PRECIO INDICADO")</f>
        <v>INDICAR PRECIO</v>
      </c>
      <c r="I84" s="27"/>
    </row>
    <row r="85" spans="1:9" ht="32" thickBot="1" x14ac:dyDescent="0.4">
      <c r="A85" s="6"/>
      <c r="B85" s="6"/>
      <c r="C85" s="6"/>
      <c r="D85" s="7" t="s">
        <v>129</v>
      </c>
      <c r="E85" s="6"/>
      <c r="F85" s="6"/>
      <c r="G85" s="6"/>
    </row>
    <row r="86" spans="1:9" ht="15" thickBot="1" x14ac:dyDescent="0.4">
      <c r="A86" s="4" t="s">
        <v>130</v>
      </c>
      <c r="B86" s="5" t="s">
        <v>12</v>
      </c>
      <c r="C86" s="5" t="s">
        <v>70</v>
      </c>
      <c r="D86" s="7" t="s">
        <v>131</v>
      </c>
      <c r="E86" s="16">
        <v>1</v>
      </c>
      <c r="F86" s="15"/>
      <c r="G86" s="17">
        <f>ROUND(E86*F86,2)</f>
        <v>0</v>
      </c>
      <c r="H86" s="27" t="str">
        <f>IF(F86&lt;=0,"INDICAR PRECIO","PRECIO INDICADO")</f>
        <v>INDICAR PRECIO</v>
      </c>
      <c r="I86" s="27"/>
    </row>
    <row r="87" spans="1:9" ht="31.5" x14ac:dyDescent="0.35">
      <c r="A87" s="6"/>
      <c r="B87" s="6"/>
      <c r="C87" s="6"/>
      <c r="D87" s="7" t="s">
        <v>132</v>
      </c>
      <c r="E87" s="6"/>
      <c r="F87" s="6"/>
      <c r="G87" s="6"/>
    </row>
    <row r="88" spans="1:9" x14ac:dyDescent="0.35">
      <c r="A88" s="6"/>
      <c r="B88" s="6"/>
      <c r="C88" s="6"/>
      <c r="D88" s="12" t="s">
        <v>133</v>
      </c>
      <c r="E88" s="8">
        <v>1</v>
      </c>
      <c r="F88" s="9">
        <f>G72+G74+G76+G78+G80+G82+G84+G86</f>
        <v>0</v>
      </c>
      <c r="G88" s="9">
        <f>ROUND(E88*F88,2)</f>
        <v>0</v>
      </c>
    </row>
    <row r="89" spans="1:9" ht="1.1499999999999999" customHeight="1" x14ac:dyDescent="0.35">
      <c r="A89" s="10"/>
      <c r="B89" s="10"/>
      <c r="C89" s="10"/>
      <c r="D89" s="13"/>
      <c r="E89" s="10"/>
      <c r="F89" s="10"/>
      <c r="G89" s="10"/>
    </row>
    <row r="90" spans="1:9" ht="15" thickBot="1" x14ac:dyDescent="0.4">
      <c r="A90" s="18" t="s">
        <v>134</v>
      </c>
      <c r="B90" s="18" t="s">
        <v>8</v>
      </c>
      <c r="C90" s="18" t="s">
        <v>9</v>
      </c>
      <c r="D90" s="19" t="s">
        <v>135</v>
      </c>
      <c r="E90" s="20">
        <f>E97</f>
        <v>1</v>
      </c>
      <c r="F90" s="21">
        <f>F97</f>
        <v>0</v>
      </c>
      <c r="G90" s="21">
        <f>G97</f>
        <v>0</v>
      </c>
    </row>
    <row r="91" spans="1:9" ht="15" thickBot="1" x14ac:dyDescent="0.4">
      <c r="A91" s="4" t="s">
        <v>136</v>
      </c>
      <c r="B91" s="5" t="s">
        <v>12</v>
      </c>
      <c r="C91" s="5" t="s">
        <v>137</v>
      </c>
      <c r="D91" s="7" t="s">
        <v>138</v>
      </c>
      <c r="E91" s="16">
        <v>1</v>
      </c>
      <c r="F91" s="15"/>
      <c r="G91" s="17">
        <f>ROUND(E91*F91,2)</f>
        <v>0</v>
      </c>
      <c r="H91" s="27" t="str">
        <f>IF(F91&lt;=0,"INDICAR PRECIO","PRECIO INDICADO")</f>
        <v>INDICAR PRECIO</v>
      </c>
      <c r="I91" s="27"/>
    </row>
    <row r="92" spans="1:9" ht="105.5" thickBot="1" x14ac:dyDescent="0.4">
      <c r="A92" s="6"/>
      <c r="B92" s="6"/>
      <c r="C92" s="6"/>
      <c r="D92" s="7" t="s">
        <v>139</v>
      </c>
      <c r="E92" s="6"/>
      <c r="F92" s="6"/>
      <c r="G92" s="6"/>
    </row>
    <row r="93" spans="1:9" ht="15" thickBot="1" x14ac:dyDescent="0.4">
      <c r="A93" s="4" t="s">
        <v>140</v>
      </c>
      <c r="B93" s="5" t="s">
        <v>12</v>
      </c>
      <c r="C93" s="5" t="s">
        <v>141</v>
      </c>
      <c r="D93" s="7" t="s">
        <v>142</v>
      </c>
      <c r="E93" s="16">
        <v>5</v>
      </c>
      <c r="F93" s="15"/>
      <c r="G93" s="17">
        <f>ROUND(E93*F93,2)</f>
        <v>0</v>
      </c>
      <c r="H93" s="27" t="str">
        <f>IF(F93&lt;=0,"INDICAR PRECIO","PRECIO INDICADO")</f>
        <v>INDICAR PRECIO</v>
      </c>
      <c r="I93" s="27"/>
    </row>
    <row r="94" spans="1:9" ht="21.5" thickBot="1" x14ac:dyDescent="0.4">
      <c r="A94" s="6"/>
      <c r="B94" s="6"/>
      <c r="C94" s="6"/>
      <c r="D94" s="7" t="s">
        <v>143</v>
      </c>
      <c r="E94" s="6"/>
      <c r="F94" s="6"/>
      <c r="G94" s="6"/>
    </row>
    <row r="95" spans="1:9" ht="15" thickBot="1" x14ac:dyDescent="0.4">
      <c r="A95" s="4" t="s">
        <v>144</v>
      </c>
      <c r="B95" s="5" t="s">
        <v>12</v>
      </c>
      <c r="C95" s="5" t="s">
        <v>141</v>
      </c>
      <c r="D95" s="7" t="s">
        <v>145</v>
      </c>
      <c r="E95" s="16">
        <v>5</v>
      </c>
      <c r="F95" s="15"/>
      <c r="G95" s="17">
        <f>ROUND(E95*F95,2)</f>
        <v>0</v>
      </c>
      <c r="H95" s="27" t="str">
        <f>IF(F95&lt;=0,"INDICAR PRECIO","PRECIO INDICADO")</f>
        <v>INDICAR PRECIO</v>
      </c>
      <c r="I95" s="27"/>
    </row>
    <row r="96" spans="1:9" x14ac:dyDescent="0.35">
      <c r="A96" s="6"/>
      <c r="B96" s="6"/>
      <c r="C96" s="6"/>
      <c r="D96" s="7" t="s">
        <v>146</v>
      </c>
      <c r="E96" s="6"/>
      <c r="F96" s="6"/>
      <c r="G96" s="6"/>
    </row>
    <row r="97" spans="1:10" x14ac:dyDescent="0.35">
      <c r="A97" s="6"/>
      <c r="B97" s="6"/>
      <c r="C97" s="6"/>
      <c r="D97" s="12" t="s">
        <v>147</v>
      </c>
      <c r="E97" s="8">
        <v>1</v>
      </c>
      <c r="F97" s="9">
        <f>G91+G93+G95</f>
        <v>0</v>
      </c>
      <c r="G97" s="9">
        <f>ROUND(E97*F97,2)</f>
        <v>0</v>
      </c>
    </row>
    <row r="98" spans="1:10" ht="1.1499999999999999" customHeight="1" x14ac:dyDescent="0.35">
      <c r="A98" s="10"/>
      <c r="B98" s="10"/>
      <c r="C98" s="10"/>
      <c r="D98" s="13"/>
      <c r="E98" s="10"/>
      <c r="F98" s="10"/>
      <c r="G98" s="10"/>
    </row>
    <row r="99" spans="1:10" x14ac:dyDescent="0.35">
      <c r="A99" s="6"/>
      <c r="B99" s="6"/>
      <c r="C99" s="6"/>
      <c r="D99" s="12" t="s">
        <v>148</v>
      </c>
      <c r="E99" s="8">
        <v>1</v>
      </c>
      <c r="F99" s="9">
        <f>G4+G13+G26+G39+G44+G71+G90</f>
        <v>0</v>
      </c>
      <c r="G99" s="9">
        <f>ROUND(E99*F99,2)</f>
        <v>0</v>
      </c>
    </row>
    <row r="100" spans="1:10" ht="1.1499999999999999" customHeight="1" x14ac:dyDescent="0.35">
      <c r="A100" s="10"/>
      <c r="B100" s="10"/>
      <c r="C100" s="10"/>
      <c r="D100" s="13"/>
      <c r="E100" s="10"/>
      <c r="F100" s="10"/>
      <c r="G100" s="10"/>
    </row>
    <row r="104" spans="1:10" x14ac:dyDescent="0.35">
      <c r="G104" s="14"/>
      <c r="H104" s="14"/>
    </row>
    <row r="105" spans="1:10" ht="39.5" x14ac:dyDescent="0.35">
      <c r="D105" s="22" t="s">
        <v>150</v>
      </c>
      <c r="E105" s="29" t="str">
        <f>IF(COUNTIF(H5:I96,"INDICAR PRECIO"),"OFERTA INCOMPLETA",G99)</f>
        <v>OFERTA INCOMPLETA</v>
      </c>
      <c r="F105" s="29"/>
      <c r="G105" s="23"/>
      <c r="H105" s="23"/>
      <c r="I105" s="23"/>
      <c r="J105" s="23"/>
    </row>
    <row r="106" spans="1:10" x14ac:dyDescent="0.35">
      <c r="D106" s="31"/>
      <c r="E106" s="31"/>
      <c r="F106" s="31"/>
      <c r="G106" s="23"/>
      <c r="H106" s="23"/>
      <c r="I106" s="23"/>
      <c r="J106" s="23"/>
    </row>
    <row r="107" spans="1:10" x14ac:dyDescent="0.35">
      <c r="D107" s="22" t="s">
        <v>151</v>
      </c>
      <c r="E107" s="29" t="str">
        <f>IF(COUNTIF(H5:I96,"INDICAR PRECIO"),"OFERTA INCOMPLETA",ROUND(E105*0.13,2))</f>
        <v>OFERTA INCOMPLETA</v>
      </c>
      <c r="F107" s="29"/>
      <c r="G107" s="23"/>
      <c r="H107" s="23"/>
      <c r="I107" s="23"/>
      <c r="J107" s="23"/>
    </row>
    <row r="108" spans="1:10" x14ac:dyDescent="0.35">
      <c r="D108" s="22" t="s">
        <v>152</v>
      </c>
      <c r="E108" s="29" t="str">
        <f>IF(COUNTIF(H5:I96,"INDICAR PRECIO"),"OFERTA INCOMPLETA",ROUND(E105*0.06,2))</f>
        <v>OFERTA INCOMPLETA</v>
      </c>
      <c r="F108" s="29"/>
      <c r="G108" s="23"/>
      <c r="H108" s="23"/>
      <c r="I108" s="23"/>
      <c r="J108" s="23"/>
    </row>
    <row r="109" spans="1:10" x14ac:dyDescent="0.35">
      <c r="D109" s="31"/>
      <c r="E109" s="31"/>
      <c r="F109" s="31"/>
      <c r="G109" s="23"/>
      <c r="H109" s="23"/>
      <c r="I109" s="23"/>
      <c r="J109" s="23"/>
    </row>
    <row r="110" spans="1:10" ht="88" x14ac:dyDescent="0.35">
      <c r="D110" s="24" t="s">
        <v>153</v>
      </c>
      <c r="E110" s="32" t="str">
        <f>IF(COUNTIF(H5:I96,"INDICAR PRECIO"),"OFERTA INCOMPLETA",E105+E107+E108)</f>
        <v>OFERTA INCOMPLETA</v>
      </c>
      <c r="F110" s="32"/>
      <c r="G110" s="25" t="s">
        <v>154</v>
      </c>
      <c r="H110" s="26">
        <v>123642.43</v>
      </c>
      <c r="I110" s="28" t="s">
        <v>155</v>
      </c>
      <c r="J110" s="28"/>
    </row>
    <row r="111" spans="1:10" ht="33" customHeight="1" x14ac:dyDescent="0.35">
      <c r="D111" s="23"/>
      <c r="E111" s="23"/>
      <c r="F111" s="23"/>
      <c r="G111" s="23"/>
      <c r="H111" s="23"/>
      <c r="I111" s="23"/>
      <c r="J111" s="23"/>
    </row>
    <row r="112" spans="1:10" ht="66.75" customHeight="1" x14ac:dyDescent="0.35">
      <c r="A112" t="s">
        <v>157</v>
      </c>
      <c r="D112" s="30" t="str">
        <f>IF(E110&gt;H110,"OFERTA INCOMPLETA O IMPORTE SUPERIOR AL PRESUPUESTO. OFERTA INVÁLIDA, EL PRECIO TOTAL DE LA OFERTA ECONÓMICA DEBE SER IGUAL O INFERIOR AL PRESUPUESTO BASE DE LICITACIÓN","IMPORTE VÁLIDO, SEÑALAR ESTE IMPORTE EN EL ESPACIO HABILITADO DE LA APLICACIÓN DE PRESENTACIÓN DE OFERTAS")</f>
        <v>OFERTA INCOMPLETA O IMPORTE SUPERIOR AL PRESUPUESTO. OFERTA INVÁLIDA, EL PRECIO TOTAL DE LA OFERTA ECONÓMICA DEBE SER IGUAL O INFERIOR AL PRESUPUESTO BASE DE LICITACIÓN</v>
      </c>
      <c r="E112" s="30"/>
      <c r="F112" s="30"/>
      <c r="G112" s="23"/>
      <c r="H112" s="23"/>
      <c r="I112" s="23"/>
      <c r="J112" s="23"/>
    </row>
    <row r="113" spans="4:10" ht="110.25" customHeight="1" x14ac:dyDescent="0.35">
      <c r="D113" s="28" t="s">
        <v>156</v>
      </c>
      <c r="E113" s="28"/>
      <c r="F113" s="28"/>
      <c r="G113" s="23"/>
      <c r="H113" s="23"/>
      <c r="I113" s="23"/>
      <c r="J113" s="23"/>
    </row>
  </sheetData>
  <autoFilter ref="B1:B113" xr:uid="{5348A44F-D0CB-4118-992A-1EEEF8CD4727}"/>
  <mergeCells count="47">
    <mergeCell ref="A1:F1"/>
    <mergeCell ref="D113:F113"/>
    <mergeCell ref="D112:F112"/>
    <mergeCell ref="E105:F105"/>
    <mergeCell ref="D106:F106"/>
    <mergeCell ref="E108:F108"/>
    <mergeCell ref="D109:F109"/>
    <mergeCell ref="E110:F110"/>
    <mergeCell ref="I110:J110"/>
    <mergeCell ref="H95:I95"/>
    <mergeCell ref="E107:F107"/>
    <mergeCell ref="H80:I80"/>
    <mergeCell ref="H82:I82"/>
    <mergeCell ref="H84:I84"/>
    <mergeCell ref="H86:I86"/>
    <mergeCell ref="H91:I91"/>
    <mergeCell ref="H93:I93"/>
    <mergeCell ref="H78:I78"/>
    <mergeCell ref="H53:I53"/>
    <mergeCell ref="H55:I55"/>
    <mergeCell ref="H57:I57"/>
    <mergeCell ref="H59:I59"/>
    <mergeCell ref="H61:I61"/>
    <mergeCell ref="H63:I63"/>
    <mergeCell ref="H65:I65"/>
    <mergeCell ref="H67:I67"/>
    <mergeCell ref="H72:I72"/>
    <mergeCell ref="H74:I74"/>
    <mergeCell ref="H76:I76"/>
    <mergeCell ref="H51:I51"/>
    <mergeCell ref="H20:I20"/>
    <mergeCell ref="H22:I22"/>
    <mergeCell ref="H27:I27"/>
    <mergeCell ref="H29:I29"/>
    <mergeCell ref="H31:I31"/>
    <mergeCell ref="H33:I33"/>
    <mergeCell ref="H35:I35"/>
    <mergeCell ref="H40:I40"/>
    <mergeCell ref="H45:I45"/>
    <mergeCell ref="H47:I47"/>
    <mergeCell ref="H49:I49"/>
    <mergeCell ref="H18:I18"/>
    <mergeCell ref="H5:I5"/>
    <mergeCell ref="H7:I7"/>
    <mergeCell ref="H9:I9"/>
    <mergeCell ref="H14:I14"/>
    <mergeCell ref="H16:I16"/>
  </mergeCells>
  <conditionalFormatting sqref="D112:F112">
    <cfRule type="containsText" dxfId="14" priority="3" operator="containsText" text="OFERTA INCOMPLETA">
      <formula>NOT(ISERROR(SEARCH("OFERTA INCOMPLETA",D112)))</formula>
    </cfRule>
    <cfRule type="containsText" dxfId="13" priority="4" operator="containsText" text="IMPORTE VÁLIDO">
      <formula>NOT(ISERROR(SEARCH("IMPORTE VÁLIDO",D112)))</formula>
    </cfRule>
  </conditionalFormatting>
  <conditionalFormatting sqref="E105:F105 E107:F108 E110:F110">
    <cfRule type="containsText" dxfId="12" priority="1" operator="containsText" text="OFERTA INCOMPLETA">
      <formula>NOT(ISERROR(SEARCH("OFERTA INCOMPLETA",E105)))</formula>
    </cfRule>
  </conditionalFormatting>
  <conditionalFormatting sqref="E110:F110">
    <cfRule type="cellIs" dxfId="11" priority="2" operator="lessThanOrEqual">
      <formula>$I$137</formula>
    </cfRule>
  </conditionalFormatting>
  <conditionalFormatting sqref="H5 H7 H9 H14 H16 H18 H20 H22 H27 H29 H31 H33 H35 H40 H45 H47 H49 H51 H53 H55 H57 H59 H61 H63 H65 H67 H72 H74 H76 H78 H80 H82 H84 H86 H91 H93 H95">
    <cfRule type="containsText" dxfId="10" priority="7" operator="containsText" text="INDICAR PRECIO">
      <formula>NOT(ISERROR(SEARCH("INDICAR PRECIO",H5)))</formula>
    </cfRule>
    <cfRule type="containsText" dxfId="9" priority="8" operator="containsText" text="PRECIO INDICADO">
      <formula>NOT(ISERROR(SEARCH("PRECIO INDICADO",H5)))</formula>
    </cfRule>
  </conditionalFormatting>
  <conditionalFormatting sqref="H105:H113">
    <cfRule type="containsText" dxfId="8" priority="5" operator="containsText" text="INDICAR PRECIO">
      <formula>NOT(ISERROR(SEARCH("INDICAR PRECIO",H105)))</formula>
    </cfRule>
    <cfRule type="containsText" dxfId="7" priority="6" operator="containsText" text="PRECIO INDICADO">
      <formula>NOT(ISERROR(SEARCH("PRECIO INDICADO",H105)))</formula>
    </cfRule>
  </conditionalFormatting>
  <dataValidations count="2">
    <dataValidation type="list" allowBlank="1" showInputMessage="1" showErrorMessage="1" sqref="B4:B100" xr:uid="{E3102891-77CB-4408-986A-1414C105DE43}">
      <formula1>"Capítulo,Partida,Mano de obra,Maquinaria,Material,Otros,Tarea,"</formula1>
    </dataValidation>
    <dataValidation type="custom" allowBlank="1" showInputMessage="1" showErrorMessage="1" error="Por favor revise el precio indicado, solo se admiten valores con dos decimáles y mayores que cero. Gracias" sqref="F5 F7 F93 F9 F14 F16 F18 F20 F22 F27 F29 F31 F33 F35 F40 F45 F47 F49 F51 F53 F55 F57 F59 F61 F63 F65 F67 F72 F74 F76 F78 F80 F82 F84 F86 F91 F95" xr:uid="{335BB7C0-2EFB-434B-8D4A-480A61FC99B0}">
      <formula1>AND(F5*100=INT(F5*100),F5&gt;0)</formula1>
    </dataValidation>
  </dataValidation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83D3A-B5AC-45A2-9D3E-8910837BE58E}">
  <dimension ref="B2:K19"/>
  <sheetViews>
    <sheetView workbookViewId="0">
      <selection activeCell="C3" sqref="C3"/>
    </sheetView>
  </sheetViews>
  <sheetFormatPr baseColWidth="10" defaultRowHeight="14.5" x14ac:dyDescent="0.35"/>
  <cols>
    <col min="5" max="5" width="35.7265625" customWidth="1"/>
    <col min="9" max="9" width="18" customWidth="1"/>
    <col min="10" max="10" width="28.81640625" customWidth="1"/>
  </cols>
  <sheetData>
    <row r="2" spans="2:11" x14ac:dyDescent="0.35">
      <c r="B2" s="34" t="s">
        <v>158</v>
      </c>
      <c r="C2" s="34"/>
      <c r="D2" s="34"/>
      <c r="E2" s="34"/>
      <c r="F2" s="34"/>
    </row>
    <row r="3" spans="2:11" x14ac:dyDescent="0.35">
      <c r="B3" s="18" t="s">
        <v>7</v>
      </c>
      <c r="C3" s="18" t="s">
        <v>8</v>
      </c>
      <c r="D3" s="18" t="s">
        <v>9</v>
      </c>
      <c r="E3" s="19" t="s">
        <v>10</v>
      </c>
      <c r="F3" s="21">
        <f>'OFERTA ECONOMICA'!G4</f>
        <v>0</v>
      </c>
    </row>
    <row r="4" spans="2:11" ht="21" x14ac:dyDescent="0.35">
      <c r="B4" s="18" t="s">
        <v>23</v>
      </c>
      <c r="C4" s="18" t="s">
        <v>8</v>
      </c>
      <c r="D4" s="18" t="s">
        <v>9</v>
      </c>
      <c r="E4" s="19" t="s">
        <v>24</v>
      </c>
      <c r="F4" s="21">
        <f>'OFERTA ECONOMICA'!G13</f>
        <v>0</v>
      </c>
    </row>
    <row r="5" spans="2:11" x14ac:dyDescent="0.35">
      <c r="B5" s="18" t="s">
        <v>42</v>
      </c>
      <c r="C5" s="18" t="s">
        <v>8</v>
      </c>
      <c r="D5" s="18" t="s">
        <v>9</v>
      </c>
      <c r="E5" s="19" t="s">
        <v>43</v>
      </c>
      <c r="F5" s="21">
        <f>'OFERTA ECONOMICA'!G26</f>
        <v>0</v>
      </c>
    </row>
    <row r="6" spans="2:11" x14ac:dyDescent="0.35">
      <c r="B6" s="18" t="s">
        <v>61</v>
      </c>
      <c r="C6" s="18" t="s">
        <v>8</v>
      </c>
      <c r="D6" s="18" t="s">
        <v>9</v>
      </c>
      <c r="E6" s="19" t="s">
        <v>62</v>
      </c>
      <c r="F6" s="21">
        <f>'OFERTA ECONOMICA'!G39</f>
        <v>0</v>
      </c>
    </row>
    <row r="7" spans="2:11" x14ac:dyDescent="0.35">
      <c r="B7" s="18" t="s">
        <v>67</v>
      </c>
      <c r="C7" s="18" t="s">
        <v>8</v>
      </c>
      <c r="D7" s="18" t="s">
        <v>9</v>
      </c>
      <c r="E7" s="19" t="s">
        <v>68</v>
      </c>
      <c r="F7" s="21">
        <f>'OFERTA ECONOMICA'!G44</f>
        <v>0</v>
      </c>
    </row>
    <row r="8" spans="2:11" x14ac:dyDescent="0.35">
      <c r="B8" s="18" t="s">
        <v>107</v>
      </c>
      <c r="C8" s="18" t="s">
        <v>8</v>
      </c>
      <c r="D8" s="18" t="s">
        <v>9</v>
      </c>
      <c r="E8" s="19" t="s">
        <v>108</v>
      </c>
      <c r="F8" s="21">
        <f>'OFERTA ECONOMICA'!G71</f>
        <v>0</v>
      </c>
    </row>
    <row r="9" spans="2:11" x14ac:dyDescent="0.35">
      <c r="B9" s="18" t="s">
        <v>134</v>
      </c>
      <c r="C9" s="18" t="s">
        <v>8</v>
      </c>
      <c r="D9" s="18" t="s">
        <v>9</v>
      </c>
      <c r="E9" s="19" t="s">
        <v>135</v>
      </c>
      <c r="F9" s="21">
        <f>'OFERTA ECONOMICA'!G90</f>
        <v>0</v>
      </c>
    </row>
    <row r="11" spans="2:11" ht="39.5" x14ac:dyDescent="0.35">
      <c r="E11" s="22" t="s">
        <v>150</v>
      </c>
      <c r="F11" s="29" t="str">
        <f>IF(COUNTIF('OFERTA ECONOMICA'!H:J,"INDICAR PRECIO"),"OFERTA INCOMPLETA",'OFERTA ECONOMICA'!G99)</f>
        <v>OFERTA INCOMPLETA</v>
      </c>
      <c r="G11" s="29"/>
      <c r="H11" s="23"/>
      <c r="I11" s="23"/>
      <c r="J11" s="23"/>
      <c r="K11" s="23"/>
    </row>
    <row r="12" spans="2:11" x14ac:dyDescent="0.35">
      <c r="E12" s="31"/>
      <c r="F12" s="31"/>
      <c r="G12" s="31"/>
      <c r="H12" s="23"/>
      <c r="I12" s="23"/>
      <c r="J12" s="23"/>
      <c r="K12" s="23"/>
    </row>
    <row r="13" spans="2:11" x14ac:dyDescent="0.35">
      <c r="E13" s="22" t="s">
        <v>151</v>
      </c>
      <c r="F13" s="29" t="str">
        <f>IF(COUNTIF('OFERTA ECONOMICA'!H:J,"INDICAR PRECIO"),"OFERTA INCOMPLETA",ROUND(F11*0.13,2))</f>
        <v>OFERTA INCOMPLETA</v>
      </c>
      <c r="G13" s="29"/>
      <c r="H13" s="23"/>
      <c r="I13" s="23"/>
      <c r="J13" s="23"/>
      <c r="K13" s="23"/>
    </row>
    <row r="14" spans="2:11" x14ac:dyDescent="0.35">
      <c r="E14" s="22" t="s">
        <v>152</v>
      </c>
      <c r="F14" s="29" t="str">
        <f>IF(COUNTIF('OFERTA ECONOMICA'!H:J,"INDICAR PRECIO"),"OFERTA INCOMPLETA",ROUND(F11*0.06,2))</f>
        <v>OFERTA INCOMPLETA</v>
      </c>
      <c r="G14" s="29"/>
      <c r="H14" s="23"/>
      <c r="I14" s="23"/>
      <c r="J14" s="23"/>
      <c r="K14" s="23"/>
    </row>
    <row r="15" spans="2:11" ht="15" customHeight="1" x14ac:dyDescent="0.35">
      <c r="E15" s="31"/>
      <c r="F15" s="31"/>
      <c r="G15" s="31"/>
      <c r="H15" s="23"/>
      <c r="I15" s="23"/>
      <c r="J15" s="23"/>
      <c r="K15" s="23"/>
    </row>
    <row r="16" spans="2:11" ht="78.75" customHeight="1" x14ac:dyDescent="0.35">
      <c r="E16" s="24" t="s">
        <v>153</v>
      </c>
      <c r="F16" s="32" t="str">
        <f>IF(COUNTIF('OFERTA ECONOMICA'!H:J,"INDICAR PRECIO"),"OFERTA INCOMPLETA",F11+F13+F14)</f>
        <v>OFERTA INCOMPLETA</v>
      </c>
      <c r="G16" s="32"/>
      <c r="H16" s="25" t="s">
        <v>154</v>
      </c>
      <c r="I16" s="26">
        <v>123642.43</v>
      </c>
      <c r="J16" s="28" t="s">
        <v>155</v>
      </c>
      <c r="K16" s="28"/>
    </row>
    <row r="17" spans="5:11" ht="78.75" customHeight="1" x14ac:dyDescent="0.35">
      <c r="E17" s="23"/>
      <c r="F17" s="23"/>
      <c r="G17" s="23"/>
      <c r="H17" s="23"/>
      <c r="I17" s="23"/>
      <c r="J17" s="23"/>
      <c r="K17" s="23"/>
    </row>
    <row r="18" spans="5:11" ht="75.75" customHeight="1" x14ac:dyDescent="0.35">
      <c r="E18" s="33" t="str">
        <f>IF(F16&gt;I16,"OFERTA INCOMPLETA O IMPORTE SUPERIOR AL PRESUPUESTO. OFERTA INVÁLIDA, EL PRECIO TOTAL DE LA OFERTA ECONÓMICA DEBE SER IGUAL O INFERIOR AL PRESUPUESTO BASE DE LICITACIÓN","IMPORTE VÁLIDO, SEÑALAR ESTE IMPORTE EN EL ESPACIO HABILITADO DE LA APLICACIÓN DE PRESENTACIÓN DE OFERTAS")</f>
        <v>OFERTA INCOMPLETA O IMPORTE SUPERIOR AL PRESUPUESTO. OFERTA INVÁLIDA, EL PRECIO TOTAL DE LA OFERTA ECONÓMICA DEBE SER IGUAL O INFERIOR AL PRESUPUESTO BASE DE LICITACIÓN</v>
      </c>
      <c r="F18" s="33"/>
      <c r="G18" s="33"/>
      <c r="H18" s="23"/>
      <c r="I18" s="23"/>
      <c r="J18" s="23"/>
      <c r="K18" s="23"/>
    </row>
    <row r="19" spans="5:11" ht="93" customHeight="1" x14ac:dyDescent="0.35">
      <c r="E19" s="28" t="s">
        <v>156</v>
      </c>
      <c r="F19" s="28"/>
      <c r="G19" s="28"/>
      <c r="H19" s="23"/>
      <c r="I19" s="23"/>
      <c r="J19" s="23"/>
      <c r="K19" s="23"/>
    </row>
  </sheetData>
  <mergeCells count="10">
    <mergeCell ref="B2:F2"/>
    <mergeCell ref="F11:G11"/>
    <mergeCell ref="E12:G12"/>
    <mergeCell ref="F13:G13"/>
    <mergeCell ref="F14:G14"/>
    <mergeCell ref="E15:G15"/>
    <mergeCell ref="F16:G16"/>
    <mergeCell ref="J16:K16"/>
    <mergeCell ref="E18:G18"/>
    <mergeCell ref="E19:G19"/>
  </mergeCells>
  <conditionalFormatting sqref="E18:G18">
    <cfRule type="containsText" dxfId="6" priority="5" operator="containsText" text="OFERTA INCOMPLETA">
      <formula>NOT(ISERROR(SEARCH("OFERTA INCOMPLETA",E18)))</formula>
    </cfRule>
    <cfRule type="containsText" dxfId="5" priority="6" operator="containsText" text="IMPORTE VÁLIDO">
      <formula>NOT(ISERROR(SEARCH("IMPORTE VÁLIDO",E18)))</formula>
    </cfRule>
  </conditionalFormatting>
  <conditionalFormatting sqref="F11:G11 F13:G14">
    <cfRule type="containsText" dxfId="4" priority="3" operator="containsText" text="OFERTA INCOMPLETA">
      <formula>NOT(ISERROR(SEARCH("OFERTA INCOMPLETA",F11)))</formula>
    </cfRule>
  </conditionalFormatting>
  <conditionalFormatting sqref="F16:G16">
    <cfRule type="containsText" dxfId="3" priority="1" operator="containsText" text="OFERTA INCOMPLETA">
      <formula>NOT(ISERROR(SEARCH("OFERTA INCOMPLETA",F16)))</formula>
    </cfRule>
    <cfRule type="cellIs" dxfId="2" priority="2" operator="lessThanOrEqual">
      <formula>$I$136</formula>
    </cfRule>
  </conditionalFormatting>
  <conditionalFormatting sqref="I11:I19">
    <cfRule type="containsText" dxfId="1" priority="7" operator="containsText" text="INDICAR PRECIO">
      <formula>NOT(ISERROR(SEARCH("INDICAR PRECIO",I11)))</formula>
    </cfRule>
    <cfRule type="containsText" dxfId="0" priority="8" operator="containsText" text="PRECIO INDICADO">
      <formula>NOT(ISERROR(SEARCH("PRECIO INDICADO",I11)))</formula>
    </cfRule>
  </conditionalFormatting>
  <dataValidations count="1">
    <dataValidation type="list" allowBlank="1" showInputMessage="1" showErrorMessage="1" sqref="C3:C9" xr:uid="{7607EA56-E6D9-4090-80C9-596748FA6628}">
      <formula1>"Capítulo,Partida,Mano de obra,Maquinaria,Material,Otros,Tarea,"</formula1>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ECONOMICA</vt:lpstr>
      <vt:lpstr>RESUMEN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dc:creator>
  <cp:lastModifiedBy>Rodríguez Gesto, Diego</cp:lastModifiedBy>
  <dcterms:created xsi:type="dcterms:W3CDTF">2023-04-20T08:02:47Z</dcterms:created>
  <dcterms:modified xsi:type="dcterms:W3CDTF">2023-07-12T08:27:35Z</dcterms:modified>
</cp:coreProperties>
</file>